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<sst xmlns="http://schemas.openxmlformats.org/spreadsheetml/2006/main" count="435" uniqueCount="234">
  <si>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</si>
  <si>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</si>
  <si>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</si>
  <si>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</si>
  <si>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</si>
  <si>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</si>
  <si>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</si>
  <si>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</si>
  <si>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</si>
  <si>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</si>
  <si>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</si>
  <si>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</si>
  <si>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</si>
  <si>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</si>
  <si>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</si>
  <si>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</si>
  <si>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</si>
  <si>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</si>
  <si>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</si>
  <si>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</si>
  <si>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</si>
  <si>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</si>
  <si>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</si>
  <si>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</si>
  <si>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</si>
  <si>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</si>
  <si>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</si>
  <si>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</si>
  <si>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</si>
  <si>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</si>
  <si>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</si>
  <si>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</si>
  <si>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</si>
  <si>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</si>
  <si>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</si>
  <si>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</si>
  <si>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</si>
  <si>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</si>
  <si>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</si>
  <si>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</si>
  <si>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</si>
  <si>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</si>
  <si>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</si>
  <si>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</si>
  <si>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</si>
  <si>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</si>
  <si>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</si>
  <si>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</si>
  <si>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</si>
  <si>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</si>
  <si>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</si>
  <si>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</si>
  <si>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</si>
  <si>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</si>
  <si>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</si>
  <si>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</si>
  <si>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</si>
  <si>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</si>
  <si>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</si>
  <si>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</si>
  <si>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</si>
  <si>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</si>
  <si>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</si>
  <si>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</si>
  <si>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</si>
  <si>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</si>
  <si>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</si>
  <si>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</si>
  <si>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</si>
  <si>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</si>
  <si>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DN200雨水连接管：406m，覆土0.7m</t>
  </si>
  <si>
    <t>d300雨水连接管：137m，覆土0.7m</t>
  </si>
  <si>
    <t>201Y48</t>
  </si>
  <si>
    <t>201Y49</t>
  </si>
  <si>
    <t>201Y50</t>
  </si>
  <si>
    <t>201Y51</t>
  </si>
  <si>
    <t>201Y43</t>
  </si>
  <si>
    <t>201Y44</t>
  </si>
  <si>
    <t>201Y45</t>
  </si>
  <si>
    <t>201Y46</t>
  </si>
  <si>
    <t>201Y52</t>
  </si>
  <si>
    <t>201Y53</t>
  </si>
  <si>
    <t>201Y54</t>
  </si>
  <si>
    <t>201Y40</t>
  </si>
  <si>
    <t>201Y41</t>
  </si>
  <si>
    <t>201Y42</t>
  </si>
  <si>
    <t>201Y47</t>
  </si>
  <si>
    <t>201Y30</t>
  </si>
  <si>
    <t>201Y31</t>
  </si>
  <si>
    <t>201Y32</t>
  </si>
  <si>
    <t>201Y33</t>
  </si>
  <si>
    <t>201Y34</t>
  </si>
  <si>
    <t>201Y35</t>
  </si>
  <si>
    <t>201Y36</t>
  </si>
  <si>
    <t>201Y37</t>
  </si>
  <si>
    <t>201Y11</t>
  </si>
  <si>
    <t>201Y12</t>
  </si>
  <si>
    <t>201Y13</t>
  </si>
  <si>
    <t>201Y14</t>
  </si>
  <si>
    <t>201Y55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</si>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</sst>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406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267.8991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113.897615651846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141.24661817458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8.88178419700125e-15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1301.23</v>
      </c>
      <c r="BC11" s="161">
        <f t="shared" si="13"/>
        <v>1408.82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267.8991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267.8991</v>
      </c>
      <c r="BS11" s="52">
        <f t="shared" si="18"/>
        <v>0</v>
      </c>
      <c r="BT11" s="32">
        <f>IF(OR(LOOKUP(V11,Sheet2!A$3:A$25,Sheet2!B$3:B$25)=1,G11=0),0,AW11-AO11*0.2*G11)</f>
        <v>27.8256156518457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137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141.0004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13.2753</v>
      </c>
      <c r="AV14" s="158">
        <f>IF(AND(AE14&gt;3.5,AF14&gt;3.5),LOOKUP(Sheet1!V14,Sheet2!A$3:A$24,Sheet2!W$3:W$24),LOOKUP(V14,Sheet2!A$3:A$24,Sheet2!V$3:V$24))*G14</f>
        <v>16.720023458785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97.6049017543559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495.94</v>
      </c>
      <c r="BC14" s="161">
        <f t="shared" si="13"/>
        <v>513.293333333333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141.0004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141.0004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19.52</v>
      </c>
      <c r="D17" s="103">
        <f t="shared" si="25"/>
        <v>19.04</v>
      </c>
      <c r="E17" s="103">
        <v>19.52</v>
      </c>
      <c r="F17" s="103">
        <v>18.5</v>
      </c>
      <c r="G17" s="32">
        <v>6.6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0.2</v>
      </c>
      <c r="W17" s="142">
        <f t="shared" si="5"/>
        <v>19.04</v>
      </c>
      <c r="X17" s="142">
        <f t="shared" si="1"/>
        <v>19.52</v>
      </c>
      <c r="Y17" s="142">
        <f t="shared" si="1"/>
        <v>18.5</v>
      </c>
      <c r="Z17" s="142">
        <f>Y17+LOOKUP(V17,Sheet2!A$3:A$24,Sheet2!J$3:J$24)</f>
        <v>18.6975</v>
      </c>
      <c r="AA17" s="142">
        <f t="shared" si="6"/>
        <v>19.03</v>
      </c>
      <c r="AB17" s="142">
        <f t="shared" si="2"/>
        <v>19.51</v>
      </c>
      <c r="AC17" s="142">
        <f t="shared" si="2"/>
        <v>18.48</v>
      </c>
      <c r="AD17" s="142">
        <f>AC17+LOOKUP(V17,Sheet2!A$3:A$24,Sheet2!J$3:J$24)</f>
        <v>18.6775</v>
      </c>
      <c r="AE17" s="142">
        <f t="shared" si="7"/>
        <v>0.822499999999998</v>
      </c>
      <c r="AF17" s="142">
        <f t="shared" si="8"/>
        <v>0.8325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0.742499999999999</v>
      </c>
      <c r="AM17" s="142">
        <f t="shared" si="10"/>
        <v>0.752500000000001</v>
      </c>
      <c r="AN17" s="142">
        <f t="shared" si="11"/>
        <v>0.7475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20"/>
      <c r="AQ17" s="156">
        <f t="shared" si="12"/>
        <v>5.22951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1.85153759434035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3.17062729052272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22.803</v>
      </c>
      <c r="BC17" s="161">
        <f t="shared" si="13"/>
        <v>24.002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5.22951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5.22951</v>
      </c>
      <c r="BS17" s="52">
        <f t="shared" si="18"/>
        <v>0</v>
      </c>
      <c r="BT17" s="32">
        <f>IF(OR(LOOKUP(V17,Sheet2!A$3:A$25,Sheet2!B$3:B$25)=1,G17=0),0,AW17-AO17*0.2*G17)</f>
        <v>0.452337594340349</v>
      </c>
      <c r="BU17" s="52">
        <f t="shared" si="19"/>
        <v>2.995</v>
      </c>
      <c r="BV17" s="52">
        <f t="shared" si="20"/>
        <v>1.7625</v>
      </c>
      <c r="BW17" s="32">
        <f t="shared" si="21"/>
        <v>0</v>
      </c>
    </row>
    <row r="18" spans="1:75">
      <c r="A18" s="32" t="s">
        <v>73</v>
      </c>
      <c r="B18" s="32">
        <v>19.51</v>
      </c>
      <c r="D18" s="103">
        <f t="shared" si="25"/>
        <v>19.03</v>
      </c>
      <c r="E18" s="103">
        <v>19.51</v>
      </c>
      <c r="F18" s="103">
        <v>18.48</v>
      </c>
      <c r="G18" s="32">
        <v>7.4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0.2</v>
      </c>
      <c r="W18" s="142">
        <f t="shared" si="5"/>
        <v>19.03</v>
      </c>
      <c r="X18" s="142">
        <f t="shared" si="1"/>
        <v>19.51</v>
      </c>
      <c r="Y18" s="142">
        <f t="shared" si="1"/>
        <v>18.48</v>
      </c>
      <c r="Z18" s="142">
        <f>Y18+LOOKUP(V18,Sheet2!A$3:A$24,Sheet2!J$3:J$24)</f>
        <v>18.6775</v>
      </c>
      <c r="AA18" s="142">
        <f t="shared" si="6"/>
        <v>18.88</v>
      </c>
      <c r="AB18" s="142">
        <f t="shared" si="2"/>
        <v>19.36</v>
      </c>
      <c r="AC18" s="142">
        <f t="shared" si="2"/>
        <v>18.458</v>
      </c>
      <c r="AD18" s="142">
        <f>AC18+LOOKUP(V18,Sheet2!A$3:A$24,Sheet2!J$3:J$24)</f>
        <v>18.6555</v>
      </c>
      <c r="AE18" s="142">
        <f t="shared" si="7"/>
        <v>0.8325</v>
      </c>
      <c r="AF18" s="142">
        <f t="shared" si="8"/>
        <v>0.704499999999999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0.752500000000001</v>
      </c>
      <c r="AM18" s="142">
        <f t="shared" si="10"/>
        <v>0.624500000000001</v>
      </c>
      <c r="AN18" s="142">
        <f t="shared" si="11"/>
        <v>0.688500000000001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20"/>
      <c r="AQ18" s="156">
        <f t="shared" si="12"/>
        <v>5.40059400000001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2.07596639365433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3.09214974998003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24.6938</v>
      </c>
      <c r="BC18" s="161">
        <f t="shared" si="13"/>
        <v>26.3292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5.40059400000001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5.40059400000001</v>
      </c>
      <c r="BS18" s="52">
        <f t="shared" si="18"/>
        <v>0</v>
      </c>
      <c r="BT18" s="32">
        <f>IF(OR(LOOKUP(V18,Sheet2!A$3:A$25,Sheet2!B$3:B$25)=1,G18=0),0,AW18-AO18*0.2*G18)</f>
        <v>0.507166393654331</v>
      </c>
      <c r="BU18" s="52">
        <f t="shared" si="19"/>
        <v>2.995</v>
      </c>
      <c r="BV18" s="52">
        <f t="shared" si="20"/>
        <v>1.7625</v>
      </c>
      <c r="BW18" s="32">
        <f t="shared" si="21"/>
        <v>0</v>
      </c>
    </row>
    <row r="19" spans="1:75">
      <c r="A19" s="32" t="s">
        <v>74</v>
      </c>
      <c r="B19" s="32">
        <v>19.36</v>
      </c>
      <c r="D19" s="103">
        <f t="shared" si="25"/>
        <v>18.88</v>
      </c>
      <c r="E19" s="103">
        <v>19.36</v>
      </c>
      <c r="F19" s="103">
        <v>18.458</v>
      </c>
      <c r="G19" s="32">
        <v>22.4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0.2</v>
      </c>
      <c r="W19" s="142">
        <f t="shared" si="5"/>
        <v>18.88</v>
      </c>
      <c r="X19" s="142">
        <f t="shared" ref="X19:X73" si="27">IF($G19=0,0,E19)</f>
        <v>19.36</v>
      </c>
      <c r="Y19" s="142">
        <f t="shared" ref="Y19:Y73" si="28">IF($G19=0,0,F19)</f>
        <v>18.458</v>
      </c>
      <c r="Z19" s="142">
        <f>Y19+LOOKUP(V19,Sheet2!A$3:A$24,Sheet2!J$3:J$24)</f>
        <v>18.6555</v>
      </c>
      <c r="AA19" s="142">
        <f t="shared" si="6"/>
        <v>18.91</v>
      </c>
      <c r="AB19" s="142">
        <f t="shared" ref="AB19:AB73" si="29">IF($G19=0,0,E20)</f>
        <v>19.39</v>
      </c>
      <c r="AC19" s="142">
        <f t="shared" ref="AC19:AC73" si="30">IF($G19=0,0,F20)</f>
        <v>18.391</v>
      </c>
      <c r="AD19" s="142">
        <f>AC19+LOOKUP(V19,Sheet2!A$3:A$24,Sheet2!J$3:J$24)</f>
        <v>18.5885</v>
      </c>
      <c r="AE19" s="142">
        <f t="shared" si="7"/>
        <v>0.704499999999999</v>
      </c>
      <c r="AF19" s="142">
        <f t="shared" si="8"/>
        <v>0.801500000000001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0.624500000000001</v>
      </c>
      <c r="AM19" s="142">
        <f t="shared" si="10"/>
        <v>0.721500000000002</v>
      </c>
      <c r="AN19" s="142">
        <f t="shared" si="11"/>
        <v>0.673000000000001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20"/>
      <c r="AQ19" s="156">
        <f t="shared" si="12"/>
        <v>15.979712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6.28400638079149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8.99198886480443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74.0544000000001</v>
      </c>
      <c r="BC19" s="161">
        <f t="shared" si="13"/>
        <v>79.2362666666667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15.979712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15.979712</v>
      </c>
      <c r="BS19" s="52">
        <f t="shared" si="18"/>
        <v>0</v>
      </c>
      <c r="BT19" s="32">
        <f>IF(OR(LOOKUP(V19,Sheet2!A$3:A$25,Sheet2!B$3:B$25)=1,G19=0),0,AW19-AO19*0.2*G19)</f>
        <v>1.53520638079149</v>
      </c>
      <c r="BU19" s="52">
        <f t="shared" si="19"/>
        <v>2.933</v>
      </c>
      <c r="BV19" s="52">
        <f t="shared" si="20"/>
        <v>1.7315</v>
      </c>
      <c r="BW19" s="32">
        <f t="shared" si="21"/>
        <v>0</v>
      </c>
    </row>
    <row r="20" spans="1:75">
      <c r="A20" s="32" t="s">
        <v>75</v>
      </c>
      <c r="B20" s="32">
        <v>19.39</v>
      </c>
      <c r="D20" s="103">
        <f t="shared" si="25"/>
        <v>18.91</v>
      </c>
      <c r="E20" s="103">
        <v>19.39</v>
      </c>
      <c r="F20" s="103">
        <v>18.391</v>
      </c>
      <c r="G20" s="32">
        <v>8.1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0.2</v>
      </c>
      <c r="W20" s="142">
        <f t="shared" si="5"/>
        <v>18.91</v>
      </c>
      <c r="X20" s="142">
        <f t="shared" si="27"/>
        <v>19.39</v>
      </c>
      <c r="Y20" s="142">
        <f t="shared" si="28"/>
        <v>18.391</v>
      </c>
      <c r="Z20" s="142">
        <f>Y20+LOOKUP(V20,Sheet2!A$3:A$24,Sheet2!J$3:J$24)</f>
        <v>18.5885</v>
      </c>
      <c r="AA20" s="142">
        <f t="shared" si="6"/>
        <v>18.92</v>
      </c>
      <c r="AB20" s="142">
        <f t="shared" si="29"/>
        <v>19.4</v>
      </c>
      <c r="AC20" s="142">
        <f t="shared" si="30"/>
        <v>18.366</v>
      </c>
      <c r="AD20" s="142">
        <f>AC20+LOOKUP(V20,Sheet2!A$3:A$24,Sheet2!J$3:J$24)</f>
        <v>18.5635</v>
      </c>
      <c r="AE20" s="142">
        <f t="shared" si="7"/>
        <v>0.801500000000001</v>
      </c>
      <c r="AF20" s="142">
        <f t="shared" si="8"/>
        <v>0.836499999999997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0.2025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0.721500000000002</v>
      </c>
      <c r="AM20" s="142">
        <f t="shared" si="10"/>
        <v>0.756500000000002</v>
      </c>
      <c r="AN20" s="142">
        <f t="shared" si="11"/>
        <v>0.739000000000002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1.06</v>
      </c>
      <c r="AP20" s="120"/>
      <c r="AQ20" s="156">
        <f t="shared" si="12"/>
        <v>6.34505400000002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2.27234159305406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3.81824340200516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1.46549439250521e-14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27.8478</v>
      </c>
      <c r="BC20" s="161">
        <f t="shared" si="13"/>
        <v>29.3652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6.34505400000002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6.34505400000002</v>
      </c>
      <c r="BS20" s="52">
        <f t="shared" si="18"/>
        <v>0</v>
      </c>
      <c r="BT20" s="32">
        <f>IF(OR(LOOKUP(V20,Sheet2!A$3:A$25,Sheet2!B$3:B$25)=1,G20=0),0,AW20-AO20*0.2*G20)</f>
        <v>0.555141593054065</v>
      </c>
      <c r="BU20" s="52">
        <f t="shared" si="19"/>
        <v>3.003</v>
      </c>
      <c r="BV20" s="52">
        <f t="shared" si="20"/>
        <v>1.7665</v>
      </c>
      <c r="BW20" s="32">
        <f t="shared" si="21"/>
        <v>0</v>
      </c>
    </row>
    <row r="21" spans="1:75">
      <c r="A21" s="32" t="s">
        <v>76</v>
      </c>
      <c r="B21" s="32">
        <v>19.4</v>
      </c>
      <c r="D21" s="103">
        <f t="shared" si="25"/>
        <v>18.92</v>
      </c>
      <c r="E21" s="103">
        <v>19.4</v>
      </c>
      <c r="F21" s="103">
        <v>18.366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76</v>
      </c>
      <c r="B22" s="32">
        <v>19.4</v>
      </c>
      <c r="D22" s="103">
        <f t="shared" si="25"/>
        <v>18.92</v>
      </c>
      <c r="E22" s="103">
        <v>19.4</v>
      </c>
      <c r="F22" s="103">
        <v>17.973</v>
      </c>
      <c r="G22" s="32">
        <v>14.8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18.92</v>
      </c>
      <c r="X22" s="142">
        <f t="shared" si="27"/>
        <v>19.4</v>
      </c>
      <c r="Y22" s="142">
        <f t="shared" si="28"/>
        <v>17.973</v>
      </c>
      <c r="Z22" s="142">
        <f>Y22+LOOKUP(V22,Sheet2!A$3:A$24,Sheet2!J$3:J$24)</f>
        <v>18.313</v>
      </c>
      <c r="AA22" s="142">
        <f t="shared" si="6"/>
        <v>18.77</v>
      </c>
      <c r="AB22" s="142">
        <f t="shared" si="29"/>
        <v>19.25</v>
      </c>
      <c r="AC22" s="142">
        <f t="shared" si="30"/>
        <v>17.929</v>
      </c>
      <c r="AD22" s="142">
        <f>AC22+LOOKUP(V22,Sheet2!A$3:A$24,Sheet2!J$3:J$24)</f>
        <v>18.269</v>
      </c>
      <c r="AE22" s="142">
        <f t="shared" si="7"/>
        <v>1.087</v>
      </c>
      <c r="AF22" s="142">
        <f t="shared" si="8"/>
        <v>0.981000000000002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1.257</v>
      </c>
      <c r="AM22" s="142">
        <f t="shared" si="10"/>
        <v>1.151</v>
      </c>
      <c r="AN22" s="142">
        <f t="shared" si="11"/>
        <v>1.204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22.095808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1.43412</v>
      </c>
      <c r="AV22" s="158">
        <f>IF(AND(AE22&gt;3.5,AF22&gt;3.5),LOOKUP(Sheet1!V22,Sheet2!A$3:A$24,Sheet2!W$3:W$24),LOOKUP(V22,Sheet2!A$3:A$24,Sheet2!V$3:V$24))*G22</f>
        <v>1.80625070941619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16.1859391676239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0.991008000000035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64.6464000000001</v>
      </c>
      <c r="BC22" s="161">
        <f t="shared" si="13"/>
        <v>62.8309333333334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22.095808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22.095808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4.09400000000001</v>
      </c>
      <c r="BV22" s="52">
        <f t="shared" si="20"/>
        <v>2.357</v>
      </c>
      <c r="BW22" s="32">
        <f t="shared" si="21"/>
        <v>0</v>
      </c>
    </row>
    <row r="23" spans="1:75">
      <c r="A23" s="32" t="s">
        <v>77</v>
      </c>
      <c r="B23" s="32">
        <v>19.25</v>
      </c>
      <c r="D23" s="103">
        <f t="shared" ref="D7:D38" si="31">IF(AND(B23=0,E23=0),0,IF(B23&gt;E23,E23-C23-AJ23,IF(AJ23&gt;(E23-B23),E23-AJ23-C23,B23-C23)))</f>
        <v>18.77</v>
      </c>
      <c r="E23" s="103">
        <v>19.25</v>
      </c>
      <c r="F23" s="103">
        <v>17.929</v>
      </c>
      <c r="G23" s="32">
        <v>17.2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18.77</v>
      </c>
      <c r="X23" s="142">
        <f t="shared" si="27"/>
        <v>19.25</v>
      </c>
      <c r="Y23" s="142">
        <f t="shared" si="28"/>
        <v>17.929</v>
      </c>
      <c r="Z23" s="142">
        <f>Y23+LOOKUP(V23,Sheet2!A$3:A$24,Sheet2!J$3:J$24)</f>
        <v>18.269</v>
      </c>
      <c r="AA23" s="142">
        <f t="shared" si="6"/>
        <v>18.41</v>
      </c>
      <c r="AB23" s="142">
        <f t="shared" si="29"/>
        <v>18.89</v>
      </c>
      <c r="AC23" s="142">
        <f t="shared" si="30"/>
        <v>17.877</v>
      </c>
      <c r="AD23" s="142">
        <f>AC23+LOOKUP(V23,Sheet2!A$3:A$24,Sheet2!J$3:J$24)</f>
        <v>18.217</v>
      </c>
      <c r="AE23" s="142">
        <f t="shared" si="7"/>
        <v>0.981000000000002</v>
      </c>
      <c r="AF23" s="142">
        <f t="shared" si="8"/>
        <v>0.673000000000002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1.151</v>
      </c>
      <c r="AM23" s="142">
        <f t="shared" si="10"/>
        <v>0.843000000000001</v>
      </c>
      <c r="AN23" s="142">
        <f t="shared" si="11"/>
        <v>0.997000000000001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21.264016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1.66668</v>
      </c>
      <c r="AV23" s="158">
        <f>IF(AND(AE23&gt;3.5,AF23&gt;3.5),LOOKUP(Sheet1!V23,Sheet2!A$3:A$24,Sheet2!W$3:W$24),LOOKUP(V23,Sheet2!A$3:A$24,Sheet2!V$3:V$24))*G23</f>
        <v>2.09915622986205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15.547502059671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68.0088</v>
      </c>
      <c r="BC23" s="161">
        <f t="shared" si="13"/>
        <v>68.2725333333334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21.264016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21.264016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3.882</v>
      </c>
      <c r="BV23" s="52">
        <f t="shared" si="20"/>
        <v>2.251</v>
      </c>
      <c r="BW23" s="32">
        <f t="shared" si="21"/>
        <v>0</v>
      </c>
    </row>
    <row r="24" spans="1:75">
      <c r="A24" s="32" t="s">
        <v>78</v>
      </c>
      <c r="B24" s="32">
        <v>18.89</v>
      </c>
      <c r="D24" s="103">
        <f t="shared" si="31"/>
        <v>18.41</v>
      </c>
      <c r="E24" s="103">
        <v>18.89</v>
      </c>
      <c r="F24" s="103">
        <v>17.877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78</v>
      </c>
      <c r="B25" s="32">
        <v>18.89</v>
      </c>
      <c r="D25" s="103">
        <f t="shared" si="31"/>
        <v>18.41</v>
      </c>
      <c r="E25" s="103">
        <v>18.89</v>
      </c>
      <c r="F25" s="103">
        <v>16.877</v>
      </c>
      <c r="G25" s="32">
        <v>18.9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18.41</v>
      </c>
      <c r="X25" s="142">
        <f t="shared" si="27"/>
        <v>18.89</v>
      </c>
      <c r="Y25" s="142">
        <f t="shared" si="28"/>
        <v>16.877</v>
      </c>
      <c r="Z25" s="142">
        <f>Y25+LOOKUP(V25,Sheet2!A$3:A$24,Sheet2!J$3:J$24)</f>
        <v>17.217</v>
      </c>
      <c r="AA25" s="142">
        <f t="shared" si="6"/>
        <v>17.4</v>
      </c>
      <c r="AB25" s="142">
        <f t="shared" si="29"/>
        <v>17.88</v>
      </c>
      <c r="AC25" s="142">
        <f t="shared" si="30"/>
        <v>16.82</v>
      </c>
      <c r="AD25" s="142">
        <f>AC25+LOOKUP(V25,Sheet2!A$3:A$24,Sheet2!J$3:J$24)</f>
        <v>17.16</v>
      </c>
      <c r="AE25" s="142">
        <f t="shared" si="7"/>
        <v>1.673</v>
      </c>
      <c r="AF25" s="142">
        <f t="shared" si="8"/>
        <v>0.719999999999999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1.843</v>
      </c>
      <c r="AM25" s="142">
        <f t="shared" si="10"/>
        <v>0.889999999999998</v>
      </c>
      <c r="AN25" s="142">
        <f t="shared" si="11"/>
        <v>1.3665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32.025294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1.83141</v>
      </c>
      <c r="AV25" s="158">
        <f>IF(AND(AE25&gt;3.5,AF25&gt;3.5),LOOKUP(Sheet1!V25,Sheet2!A$3:A$24,Sheet2!W$3:W$24),LOOKUP(V25,Sheet2!A$3:A$24,Sheet2!V$3:V$24))*G25</f>
        <v>2.30663097351121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20.669881774871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5.073894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88.6977</v>
      </c>
      <c r="BC25" s="161">
        <f t="shared" si="13"/>
        <v>84.3318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32.025294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32.025294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5.266</v>
      </c>
      <c r="BV25" s="52">
        <f t="shared" si="20"/>
        <v>2.943</v>
      </c>
      <c r="BW25" s="32">
        <f t="shared" si="21"/>
        <v>0</v>
      </c>
    </row>
    <row r="26" spans="1:75">
      <c r="A26" s="32" t="s">
        <v>79</v>
      </c>
      <c r="B26" s="32">
        <v>17.88</v>
      </c>
      <c r="D26" s="103">
        <f t="shared" si="31"/>
        <v>17.4</v>
      </c>
      <c r="E26" s="103">
        <v>17.88</v>
      </c>
      <c r="F26" s="103">
        <v>16.82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80</v>
      </c>
      <c r="B27" s="32">
        <v>19.37</v>
      </c>
      <c r="D27" s="103">
        <f t="shared" si="31"/>
        <v>18.89</v>
      </c>
      <c r="E27" s="103">
        <v>19.37</v>
      </c>
      <c r="F27" s="103">
        <v>18.824</v>
      </c>
      <c r="G27" s="32">
        <v>11.4</v>
      </c>
      <c r="H27" s="32">
        <v>0.2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 t="str">
        <f t="shared" si="22"/>
        <v>Y</v>
      </c>
      <c r="V27" s="141">
        <f t="shared" si="0"/>
        <v>0.2</v>
      </c>
      <c r="W27" s="142">
        <f t="shared" si="5"/>
        <v>18.89</v>
      </c>
      <c r="X27" s="142">
        <f t="shared" si="27"/>
        <v>19.37</v>
      </c>
      <c r="Y27" s="142">
        <f t="shared" si="28"/>
        <v>18.824</v>
      </c>
      <c r="Z27" s="142">
        <f>Y27+LOOKUP(V27,Sheet2!A$3:A$24,Sheet2!J$3:J$24)</f>
        <v>19.0215</v>
      </c>
      <c r="AA27" s="142">
        <f t="shared" si="6"/>
        <v>18.91</v>
      </c>
      <c r="AB27" s="142">
        <f t="shared" si="29"/>
        <v>19.39</v>
      </c>
      <c r="AC27" s="142">
        <f t="shared" si="30"/>
        <v>18.79</v>
      </c>
      <c r="AD27" s="142">
        <f>AC27+LOOKUP(V27,Sheet2!A$3:A$24,Sheet2!J$3:J$24)</f>
        <v>18.9875</v>
      </c>
      <c r="AE27" s="142">
        <f t="shared" si="7"/>
        <v>0.348499999999998</v>
      </c>
      <c r="AF27" s="142">
        <f t="shared" si="8"/>
        <v>0.4025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0.2025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0.268499999999999</v>
      </c>
      <c r="AM27" s="142">
        <f t="shared" si="10"/>
        <v>0.322500000000001</v>
      </c>
      <c r="AN27" s="142">
        <f t="shared" si="11"/>
        <v>0.2955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0.8</v>
      </c>
      <c r="AP27" s="120"/>
      <c r="AQ27" s="156">
        <f t="shared" si="12"/>
        <v>2.69496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1.99446452627371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0.231955473726303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2.37785843749076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2.69496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2.69496</v>
      </c>
      <c r="BS27" s="52">
        <f t="shared" si="18"/>
        <v>0</v>
      </c>
      <c r="BT27" s="32">
        <f>IF(OR(LOOKUP(V27,Sheet2!A$3:A$25,Sheet2!B$3:B$25)=1,G27=0),0,AW27-AO27*0.2*G27)</f>
        <v>0.170464526273709</v>
      </c>
      <c r="BU27" s="52">
        <f t="shared" si="19"/>
        <v>2.005</v>
      </c>
      <c r="BV27" s="52">
        <f t="shared" si="20"/>
        <v>1.2025</v>
      </c>
      <c r="BW27" s="32">
        <f t="shared" si="21"/>
        <v>0</v>
      </c>
    </row>
    <row r="28" spans="1:75">
      <c r="A28" s="32" t="s">
        <v>81</v>
      </c>
      <c r="B28" s="32">
        <v>19.39</v>
      </c>
      <c r="D28" s="103">
        <f t="shared" si="31"/>
        <v>18.91</v>
      </c>
      <c r="E28" s="103">
        <v>19.39</v>
      </c>
      <c r="F28" s="103">
        <v>18.79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81</v>
      </c>
      <c r="B29" s="32">
        <v>19.39</v>
      </c>
      <c r="D29" s="103">
        <f t="shared" si="31"/>
        <v>18.91</v>
      </c>
      <c r="E29" s="103">
        <v>19.39</v>
      </c>
      <c r="F29" s="103">
        <v>18.5</v>
      </c>
      <c r="G29" s="32">
        <v>8.8</v>
      </c>
      <c r="H29" s="32">
        <v>0.2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f t="shared" si="22"/>
        <v>0</v>
      </c>
      <c r="V29" s="141">
        <f t="shared" si="0"/>
        <v>0.2</v>
      </c>
      <c r="W29" s="142">
        <f t="shared" si="5"/>
        <v>18.91</v>
      </c>
      <c r="X29" s="142">
        <f t="shared" si="27"/>
        <v>19.39</v>
      </c>
      <c r="Y29" s="142">
        <f t="shared" si="28"/>
        <v>18.5</v>
      </c>
      <c r="Z29" s="142">
        <f>Y29+LOOKUP(V29,Sheet2!A$3:A$24,Sheet2!J$3:J$24)</f>
        <v>18.6975</v>
      </c>
      <c r="AA29" s="142">
        <f t="shared" si="6"/>
        <v>18.77</v>
      </c>
      <c r="AB29" s="142">
        <f t="shared" si="29"/>
        <v>19.25</v>
      </c>
      <c r="AC29" s="142">
        <f t="shared" si="30"/>
        <v>18.474</v>
      </c>
      <c r="AD29" s="142">
        <f>AC29+LOOKUP(V29,Sheet2!A$3:A$24,Sheet2!J$3:J$24)</f>
        <v>18.6715</v>
      </c>
      <c r="AE29" s="142">
        <f t="shared" si="7"/>
        <v>0.692499999999999</v>
      </c>
      <c r="AF29" s="142">
        <f t="shared" si="8"/>
        <v>0.578499999999998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0.2025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0.6125</v>
      </c>
      <c r="AM29" s="142">
        <f t="shared" si="10"/>
        <v>0.498499999999999</v>
      </c>
      <c r="AN29" s="142">
        <f t="shared" si="11"/>
        <v>0.5555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1.06</v>
      </c>
      <c r="AP29" s="120"/>
      <c r="AQ29" s="156">
        <f t="shared" si="12"/>
        <v>5.181704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2.4687167924538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2.4365270540303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27.0248</v>
      </c>
      <c r="BC29" s="161">
        <f t="shared" si="13"/>
        <v>29.7498666666667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5.181704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5.181704</v>
      </c>
      <c r="BS29" s="52">
        <f t="shared" si="18"/>
        <v>0</v>
      </c>
      <c r="BT29" s="32">
        <f>IF(OR(LOOKUP(V29,Sheet2!A$3:A$25,Sheet2!B$3:B$25)=1,G29=0),0,AW29-AO29*0.2*G29)</f>
        <v>0.603116792453799</v>
      </c>
      <c r="BU29" s="52">
        <f t="shared" si="19"/>
        <v>2.715</v>
      </c>
      <c r="BV29" s="52">
        <f t="shared" si="20"/>
        <v>1.6225</v>
      </c>
      <c r="BW29" s="32">
        <f t="shared" si="21"/>
        <v>0</v>
      </c>
    </row>
    <row r="30" spans="1:75">
      <c r="A30" s="32" t="s">
        <v>77</v>
      </c>
      <c r="B30" s="32">
        <v>19.25</v>
      </c>
      <c r="D30" s="103">
        <f t="shared" si="31"/>
        <v>18.77</v>
      </c>
      <c r="E30" s="103">
        <v>19.25</v>
      </c>
      <c r="F30" s="103">
        <v>18.474</v>
      </c>
      <c r="G30" s="32">
        <v>0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82</v>
      </c>
      <c r="B31" s="32">
        <v>19.25</v>
      </c>
      <c r="D31" s="103">
        <f t="shared" si="31"/>
        <v>18.77</v>
      </c>
      <c r="E31" s="103">
        <v>19.25</v>
      </c>
      <c r="F31" s="103">
        <v>18.1</v>
      </c>
      <c r="G31" s="32">
        <v>6.2</v>
      </c>
      <c r="H31" s="32">
        <v>0.2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0.2</v>
      </c>
      <c r="W31" s="142">
        <f t="shared" si="5"/>
        <v>18.77</v>
      </c>
      <c r="X31" s="142">
        <f t="shared" si="27"/>
        <v>19.25</v>
      </c>
      <c r="Y31" s="142">
        <f t="shared" si="28"/>
        <v>18.1</v>
      </c>
      <c r="Z31" s="142">
        <f>Y31+LOOKUP(V31,Sheet2!A$3:A$24,Sheet2!J$3:J$24)</f>
        <v>18.2975</v>
      </c>
      <c r="AA31" s="142">
        <f t="shared" si="6"/>
        <v>18.41</v>
      </c>
      <c r="AB31" s="142">
        <f t="shared" si="29"/>
        <v>18.89</v>
      </c>
      <c r="AC31" s="142">
        <f t="shared" si="30"/>
        <v>18.082</v>
      </c>
      <c r="AD31" s="142">
        <f>AC31+LOOKUP(V31,Sheet2!A$3:A$24,Sheet2!J$3:J$24)</f>
        <v>18.2795</v>
      </c>
      <c r="AE31" s="142">
        <f t="shared" si="7"/>
        <v>0.952499999999997</v>
      </c>
      <c r="AF31" s="142">
        <f t="shared" si="8"/>
        <v>0.610499999999998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0.2025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0.872499999999998</v>
      </c>
      <c r="AM31" s="142">
        <f t="shared" si="10"/>
        <v>0.530499999999999</v>
      </c>
      <c r="AN31" s="142">
        <f t="shared" si="11"/>
        <v>0.701499999999999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1.06</v>
      </c>
      <c r="AP31" s="120"/>
      <c r="AQ31" s="156">
        <f t="shared" si="12"/>
        <v>4.61025799999999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1.73932319468336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2.67615606079407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20.8506</v>
      </c>
      <c r="BC31" s="161">
        <f t="shared" si="13"/>
        <v>22.1670666666667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4.61025799999999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4.61025799999999</v>
      </c>
      <c r="BS31" s="52">
        <f t="shared" si="18"/>
        <v>0</v>
      </c>
      <c r="BT31" s="32">
        <f>IF(OR(LOOKUP(V31,Sheet2!A$3:A$25,Sheet2!B$3:B$25)=1,G31=0),0,AW31-AO31*0.2*G31)</f>
        <v>0.424923194683358</v>
      </c>
      <c r="BU31" s="52">
        <f t="shared" si="19"/>
        <v>3.235</v>
      </c>
      <c r="BV31" s="52">
        <f t="shared" si="20"/>
        <v>1.8825</v>
      </c>
      <c r="BW31" s="32">
        <f t="shared" si="21"/>
        <v>0</v>
      </c>
    </row>
    <row r="32" spans="1:75">
      <c r="A32" s="32" t="s">
        <v>78</v>
      </c>
      <c r="B32" s="32">
        <v>18.89</v>
      </c>
      <c r="D32" s="103">
        <f t="shared" si="31"/>
        <v>18.41</v>
      </c>
      <c r="E32" s="103">
        <v>18.89</v>
      </c>
      <c r="F32" s="103">
        <v>18.082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83</v>
      </c>
      <c r="B33" s="32">
        <v>18.94</v>
      </c>
      <c r="D33" s="103">
        <f t="shared" si="31"/>
        <v>18.46</v>
      </c>
      <c r="E33" s="103">
        <v>18.94</v>
      </c>
      <c r="F33" s="103">
        <v>18.1</v>
      </c>
      <c r="G33" s="32">
        <v>23.5</v>
      </c>
      <c r="H33" s="32">
        <v>0.2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f t="shared" si="22"/>
        <v>0</v>
      </c>
      <c r="V33" s="141">
        <f t="shared" si="0"/>
        <v>0.2</v>
      </c>
      <c r="W33" s="142">
        <f t="shared" si="5"/>
        <v>18.46</v>
      </c>
      <c r="X33" s="142">
        <f t="shared" si="27"/>
        <v>18.94</v>
      </c>
      <c r="Y33" s="142">
        <f t="shared" si="28"/>
        <v>18.1</v>
      </c>
      <c r="Z33" s="142">
        <f>Y33+LOOKUP(V33,Sheet2!A$3:A$24,Sheet2!J$3:J$24)</f>
        <v>18.2975</v>
      </c>
      <c r="AA33" s="142">
        <f t="shared" si="6"/>
        <v>18.51</v>
      </c>
      <c r="AB33" s="142">
        <f t="shared" si="29"/>
        <v>18.99</v>
      </c>
      <c r="AC33" s="142">
        <f t="shared" si="30"/>
        <v>18.029</v>
      </c>
      <c r="AD33" s="142">
        <f>AC33+LOOKUP(V33,Sheet2!A$3:A$24,Sheet2!J$3:J$24)</f>
        <v>18.2265</v>
      </c>
      <c r="AE33" s="142">
        <f t="shared" si="7"/>
        <v>0.642499999999998</v>
      </c>
      <c r="AF33" s="142">
        <f t="shared" si="8"/>
        <v>0.763499999999997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0.2025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0.562499999999999</v>
      </c>
      <c r="AM33" s="142">
        <f t="shared" si="10"/>
        <v>0.683500000000002</v>
      </c>
      <c r="AN33" s="142">
        <f t="shared" si="11"/>
        <v>0.623000000000001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1.06</v>
      </c>
      <c r="AP33" s="120"/>
      <c r="AQ33" s="156">
        <f t="shared" si="12"/>
        <v>15.51893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6.59259597984821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8.71680974655818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75.341</v>
      </c>
      <c r="BC33" s="161">
        <f t="shared" si="13"/>
        <v>81.5606666666667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15.51893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15.51893</v>
      </c>
      <c r="BS33" s="52">
        <f t="shared" si="18"/>
        <v>0</v>
      </c>
      <c r="BT33" s="32">
        <f>IF(OR(LOOKUP(V33,Sheet2!A$3:A$25,Sheet2!B$3:B$25)=1,G33=0),0,AW33-AO33*0.2*G33)</f>
        <v>1.61059597984821</v>
      </c>
      <c r="BU33" s="52">
        <f t="shared" si="19"/>
        <v>2.857</v>
      </c>
      <c r="BV33" s="52">
        <f t="shared" si="20"/>
        <v>1.6935</v>
      </c>
      <c r="BW33" s="32">
        <f t="shared" si="21"/>
        <v>0</v>
      </c>
    </row>
    <row r="34" spans="1:75">
      <c r="A34" s="32" t="s">
        <v>84</v>
      </c>
      <c r="B34" s="32">
        <v>18.99</v>
      </c>
      <c r="D34" s="103">
        <f t="shared" si="31"/>
        <v>18.51</v>
      </c>
      <c r="E34" s="103">
        <v>18.99</v>
      </c>
      <c r="F34" s="103">
        <v>18.029</v>
      </c>
      <c r="G34" s="32">
        <v>12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0.2</v>
      </c>
      <c r="W34" s="142">
        <f t="shared" si="5"/>
        <v>18.51</v>
      </c>
      <c r="X34" s="142">
        <f t="shared" si="27"/>
        <v>18.99</v>
      </c>
      <c r="Y34" s="142">
        <f t="shared" si="28"/>
        <v>18.029</v>
      </c>
      <c r="Z34" s="142">
        <f>Y34+LOOKUP(V34,Sheet2!A$3:A$24,Sheet2!J$3:J$24)</f>
        <v>18.2265</v>
      </c>
      <c r="AA34" s="142">
        <f t="shared" si="6"/>
        <v>18.67</v>
      </c>
      <c r="AB34" s="142">
        <f t="shared" si="29"/>
        <v>19.15</v>
      </c>
      <c r="AC34" s="142">
        <f t="shared" si="30"/>
        <v>17.993</v>
      </c>
      <c r="AD34" s="142">
        <f>AC34+LOOKUP(V34,Sheet2!A$3:A$24,Sheet2!J$3:J$24)</f>
        <v>18.1905</v>
      </c>
      <c r="AE34" s="142">
        <f t="shared" si="7"/>
        <v>0.763499999999997</v>
      </c>
      <c r="AF34" s="142">
        <f t="shared" si="8"/>
        <v>0.959499999999998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0.2025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0.683500000000002</v>
      </c>
      <c r="AM34" s="142">
        <f t="shared" si="10"/>
        <v>0.879500000000003</v>
      </c>
      <c r="AN34" s="142">
        <f t="shared" si="11"/>
        <v>0.781500000000002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1.06</v>
      </c>
      <c r="AP34" s="120"/>
      <c r="AQ34" s="156">
        <f t="shared" si="12"/>
        <v>9.94068000000003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3.36643198970973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6.19725689185949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4.61852778244065e-14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42.2760000000001</v>
      </c>
      <c r="BC34" s="161">
        <f t="shared" si="13"/>
        <v>44.184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9.94068000000003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9.94068000000003</v>
      </c>
      <c r="BS34" s="52">
        <f t="shared" si="18"/>
        <v>0</v>
      </c>
      <c r="BT34" s="32">
        <f>IF(OR(LOOKUP(V34,Sheet2!A$3:A$25,Sheet2!B$3:B$25)=1,G34=0),0,AW34-AO34*0.2*G34)</f>
        <v>0.822431989709726</v>
      </c>
      <c r="BU34" s="52">
        <f t="shared" si="19"/>
        <v>3.24900000000001</v>
      </c>
      <c r="BV34" s="52">
        <f t="shared" si="20"/>
        <v>1.8895</v>
      </c>
      <c r="BW34" s="32">
        <f t="shared" si="21"/>
        <v>0</v>
      </c>
    </row>
    <row r="35" spans="1:75">
      <c r="A35" s="32" t="s">
        <v>85</v>
      </c>
      <c r="B35" s="32">
        <v>19.15</v>
      </c>
      <c r="D35" s="103">
        <f t="shared" si="31"/>
        <v>18.67</v>
      </c>
      <c r="E35" s="103">
        <v>19.15</v>
      </c>
      <c r="F35" s="103">
        <v>17.993</v>
      </c>
      <c r="G35" s="32">
        <v>6.6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0.2</v>
      </c>
      <c r="W35" s="142">
        <f t="shared" si="5"/>
        <v>18.67</v>
      </c>
      <c r="X35" s="142">
        <f t="shared" si="27"/>
        <v>19.15</v>
      </c>
      <c r="Y35" s="142">
        <f t="shared" si="28"/>
        <v>17.993</v>
      </c>
      <c r="Z35" s="142">
        <f>Y35+LOOKUP(V35,Sheet2!A$3:A$24,Sheet2!J$3:J$24)</f>
        <v>18.1905</v>
      </c>
      <c r="AA35" s="142">
        <f t="shared" si="6"/>
        <v>18.92</v>
      </c>
      <c r="AB35" s="142">
        <f t="shared" si="29"/>
        <v>19.4</v>
      </c>
      <c r="AC35" s="142">
        <f t="shared" si="30"/>
        <v>17.973</v>
      </c>
      <c r="AD35" s="142">
        <f>AC35+LOOKUP(V35,Sheet2!A$3:A$24,Sheet2!J$3:J$24)</f>
        <v>18.1705</v>
      </c>
      <c r="AE35" s="142">
        <f t="shared" si="7"/>
        <v>0.959499999999998</v>
      </c>
      <c r="AF35" s="142">
        <f t="shared" si="8"/>
        <v>1.2295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0.2025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0.879500000000003</v>
      </c>
      <c r="AM35" s="142">
        <f t="shared" si="10"/>
        <v>1.1495</v>
      </c>
      <c r="AN35" s="142">
        <f t="shared" si="11"/>
        <v>1.0145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1.06</v>
      </c>
      <c r="AP35" s="120"/>
      <c r="AQ35" s="156">
        <f t="shared" si="12"/>
        <v>7.09744200000002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1.85153759434035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4.23751729052274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0.80104200000001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26.3274</v>
      </c>
      <c r="BC35" s="161">
        <f t="shared" si="13"/>
        <v>26.3516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7.09744200000002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7.09744200000002</v>
      </c>
      <c r="BS35" s="52">
        <f t="shared" si="18"/>
        <v>0</v>
      </c>
      <c r="BT35" s="32">
        <f>IF(OR(LOOKUP(V35,Sheet2!A$3:A$25,Sheet2!B$3:B$25)=1,G35=0),0,AW35-AO35*0.2*G35)</f>
        <v>0.452337594340349</v>
      </c>
      <c r="BU35" s="52">
        <f t="shared" si="19"/>
        <v>3.78900000000001</v>
      </c>
      <c r="BV35" s="52">
        <f t="shared" si="20"/>
        <v>2.1595</v>
      </c>
      <c r="BW35" s="32">
        <f t="shared" si="21"/>
        <v>0</v>
      </c>
    </row>
    <row r="36" spans="1:75">
      <c r="A36" s="32" t="s">
        <v>76</v>
      </c>
      <c r="B36" s="32">
        <v>19.4</v>
      </c>
      <c r="D36" s="103">
        <f t="shared" si="31"/>
        <v>18.92</v>
      </c>
      <c r="E36" s="103">
        <v>19.4</v>
      </c>
      <c r="F36" s="103">
        <v>17.973</v>
      </c>
      <c r="G36" s="32">
        <v>0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86</v>
      </c>
      <c r="B37" s="32">
        <v>19.15</v>
      </c>
      <c r="D37" s="103">
        <f t="shared" si="31"/>
        <v>18.67</v>
      </c>
      <c r="E37" s="103">
        <v>19.15</v>
      </c>
      <c r="F37" s="103">
        <v>18.031</v>
      </c>
      <c r="G37" s="32">
        <v>12.6</v>
      </c>
      <c r="H37" s="32">
        <v>0.2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0.2</v>
      </c>
      <c r="W37" s="142">
        <f t="shared" si="5"/>
        <v>18.67</v>
      </c>
      <c r="X37" s="142">
        <f t="shared" si="27"/>
        <v>19.15</v>
      </c>
      <c r="Y37" s="142">
        <f t="shared" si="28"/>
        <v>18.031</v>
      </c>
      <c r="Z37" s="142">
        <f>Y37+LOOKUP(V37,Sheet2!A$3:A$24,Sheet2!J$3:J$24)</f>
        <v>18.2285</v>
      </c>
      <c r="AA37" s="142">
        <f t="shared" si="6"/>
        <v>18.67</v>
      </c>
      <c r="AB37" s="142">
        <f t="shared" si="29"/>
        <v>19.15</v>
      </c>
      <c r="AC37" s="142">
        <f t="shared" si="30"/>
        <v>17.993</v>
      </c>
      <c r="AD37" s="142">
        <f>AC37+LOOKUP(V37,Sheet2!A$3:A$24,Sheet2!J$3:J$24)</f>
        <v>18.1905</v>
      </c>
      <c r="AE37" s="142">
        <f t="shared" si="7"/>
        <v>0.921499999999998</v>
      </c>
      <c r="AF37" s="142">
        <f t="shared" si="8"/>
        <v>0.959499999999998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0.841500000000003</v>
      </c>
      <c r="AM37" s="142">
        <f t="shared" si="10"/>
        <v>0.879500000000003</v>
      </c>
      <c r="AN37" s="142">
        <f t="shared" si="11"/>
        <v>0.860500000000003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1.06</v>
      </c>
      <c r="AP37" s="120"/>
      <c r="AQ37" s="156">
        <f t="shared" si="12"/>
        <v>11.492838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3.53475358919521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7.56224373645247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4.50750547997814e-14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46.3806000000001</v>
      </c>
      <c r="BC37" s="161">
        <f t="shared" si="13"/>
        <v>47.7204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11.492838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11.492838</v>
      </c>
      <c r="BS37" s="52">
        <f t="shared" si="18"/>
        <v>0</v>
      </c>
      <c r="BT37" s="32">
        <f>IF(OR(LOOKUP(V37,Sheet2!A$3:A$25,Sheet2!B$3:B$25)=1,G37=0),0,AW37-AO37*0.2*G37)</f>
        <v>0.863553589195212</v>
      </c>
      <c r="BU37" s="52">
        <f t="shared" si="19"/>
        <v>3.24900000000001</v>
      </c>
      <c r="BV37" s="52">
        <f t="shared" si="20"/>
        <v>1.8895</v>
      </c>
      <c r="BW37" s="32">
        <f t="shared" si="21"/>
        <v>0</v>
      </c>
    </row>
    <row r="38" spans="1:75">
      <c r="A38" s="32" t="s">
        <v>85</v>
      </c>
      <c r="B38" s="32">
        <v>19.15</v>
      </c>
      <c r="D38" s="103">
        <f t="shared" si="31"/>
        <v>18.67</v>
      </c>
      <c r="E38" s="103">
        <v>19.15</v>
      </c>
      <c r="F38" s="103">
        <v>17.993</v>
      </c>
      <c r="G38" s="32">
        <v>0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32" t="s">
        <v>87</v>
      </c>
      <c r="B39" s="32">
        <v>19.21</v>
      </c>
      <c r="D39" s="103">
        <f t="shared" ref="D39:D59" si="32">IF(AND(B39=0,E39=0),0,IF(B39&gt;E39,E39-C39-AJ39,IF(AJ39&gt;(E39-B39),E39-AJ39-C39,B39-C39)))</f>
        <v>18.73</v>
      </c>
      <c r="E39" s="103">
        <v>19.21</v>
      </c>
      <c r="F39" s="103">
        <v>18</v>
      </c>
      <c r="G39" s="32">
        <v>11.1</v>
      </c>
      <c r="H39" s="32">
        <v>0.2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f t="shared" si="22"/>
        <v>0</v>
      </c>
      <c r="V39" s="141">
        <f t="shared" si="0"/>
        <v>0.2</v>
      </c>
      <c r="W39" s="142">
        <f t="shared" si="5"/>
        <v>18.73</v>
      </c>
      <c r="X39" s="142">
        <f t="shared" si="27"/>
        <v>19.21</v>
      </c>
      <c r="Y39" s="142">
        <f t="shared" si="28"/>
        <v>18</v>
      </c>
      <c r="Z39" s="142">
        <f>Y39+LOOKUP(V39,Sheet2!A$3:A$24,Sheet2!J$3:J$24)</f>
        <v>18.1975</v>
      </c>
      <c r="AA39" s="142">
        <f t="shared" si="6"/>
        <v>18.71</v>
      </c>
      <c r="AB39" s="142">
        <f t="shared" si="29"/>
        <v>19.19</v>
      </c>
      <c r="AC39" s="142">
        <f t="shared" si="30"/>
        <v>17.967</v>
      </c>
      <c r="AD39" s="142">
        <f>AC39+LOOKUP(V39,Sheet2!A$3:A$24,Sheet2!J$3:J$24)</f>
        <v>18.1645</v>
      </c>
      <c r="AE39" s="142">
        <f t="shared" si="7"/>
        <v>1.0125</v>
      </c>
      <c r="AF39" s="142">
        <f t="shared" si="8"/>
        <v>1.0255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0.2025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0.9325</v>
      </c>
      <c r="AM39" s="142">
        <f t="shared" si="10"/>
        <v>0.945500000000002</v>
      </c>
      <c r="AN39" s="142">
        <f t="shared" si="11"/>
        <v>0.939000000000001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1.06</v>
      </c>
      <c r="AP39" s="120"/>
      <c r="AQ39" s="156">
        <f t="shared" si="12"/>
        <v>11.048274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3.1139495904815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7.12673362497006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0.458873999999996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42.6018</v>
      </c>
      <c r="BC39" s="161">
        <f t="shared" si="13"/>
        <v>43.2012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11.048274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11.048274</v>
      </c>
      <c r="BS39" s="52">
        <f t="shared" si="18"/>
        <v>0</v>
      </c>
      <c r="BT39" s="32">
        <f>IF(OR(LOOKUP(V39,Sheet2!A$3:A$25,Sheet2!B$3:B$25)=1,G39=0),0,AW39-AO39*0.2*G39)</f>
        <v>0.760749590481496</v>
      </c>
      <c r="BU39" s="52">
        <f t="shared" si="19"/>
        <v>3.381</v>
      </c>
      <c r="BV39" s="52">
        <f t="shared" si="20"/>
        <v>1.9555</v>
      </c>
      <c r="BW39" s="32">
        <f t="shared" si="21"/>
        <v>0</v>
      </c>
    </row>
    <row r="40" spans="1:75">
      <c r="A40" s="32" t="s">
        <v>88</v>
      </c>
      <c r="B40" s="32">
        <v>19.19</v>
      </c>
      <c r="D40" s="103">
        <f t="shared" si="32"/>
        <v>18.71</v>
      </c>
      <c r="E40" s="103">
        <v>19.19</v>
      </c>
      <c r="F40" s="103">
        <v>17.967</v>
      </c>
      <c r="G40" s="32">
        <v>12.7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f t="shared" si="22"/>
        <v>0</v>
      </c>
      <c r="V40" s="141">
        <f t="shared" si="0"/>
        <v>0.2</v>
      </c>
      <c r="W40" s="142">
        <f t="shared" si="5"/>
        <v>18.71</v>
      </c>
      <c r="X40" s="142">
        <f t="shared" si="27"/>
        <v>19.19</v>
      </c>
      <c r="Y40" s="142">
        <f t="shared" si="28"/>
        <v>17.967</v>
      </c>
      <c r="Z40" s="142">
        <f>Y40+LOOKUP(V40,Sheet2!A$3:A$24,Sheet2!J$3:J$24)</f>
        <v>18.1645</v>
      </c>
      <c r="AA40" s="142">
        <f t="shared" si="6"/>
        <v>18.71</v>
      </c>
      <c r="AB40" s="142">
        <f t="shared" si="29"/>
        <v>19.19</v>
      </c>
      <c r="AC40" s="142">
        <f t="shared" si="30"/>
        <v>17.929</v>
      </c>
      <c r="AD40" s="142">
        <f>AC40+LOOKUP(V40,Sheet2!A$3:A$24,Sheet2!J$3:J$24)</f>
        <v>18.1265</v>
      </c>
      <c r="AE40" s="142">
        <f t="shared" si="7"/>
        <v>1.0255</v>
      </c>
      <c r="AF40" s="142">
        <f t="shared" si="8"/>
        <v>1.0635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0.2025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0.945500000000002</v>
      </c>
      <c r="AM40" s="142">
        <f t="shared" si="10"/>
        <v>0.983500000000002</v>
      </c>
      <c r="AN40" s="142">
        <f t="shared" si="11"/>
        <v>0.964500000000002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1.06</v>
      </c>
      <c r="AP40" s="120"/>
      <c r="AQ40" s="156">
        <f t="shared" si="12"/>
        <v>12.984099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3.56280718910946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8.15401054388466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0.86829900000001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49.3903000000001</v>
      </c>
      <c r="BC40" s="161">
        <f t="shared" si="13"/>
        <v>49.8602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12.984099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12.984099</v>
      </c>
      <c r="BS40" s="52">
        <f t="shared" si="18"/>
        <v>0</v>
      </c>
      <c r="BT40" s="32">
        <f>IF(OR(LOOKUP(V40,Sheet2!A$3:A$25,Sheet2!B$3:B$25)=1,G40=0),0,AW40-AO40*0.2*G40)</f>
        <v>0.87040718910946</v>
      </c>
      <c r="BU40" s="52">
        <f t="shared" si="19"/>
        <v>3.457</v>
      </c>
      <c r="BV40" s="52">
        <f t="shared" si="20"/>
        <v>1.9935</v>
      </c>
      <c r="BW40" s="32">
        <f t="shared" si="21"/>
        <v>0</v>
      </c>
    </row>
    <row r="41" spans="1:75">
      <c r="A41" s="32" t="s">
        <v>89</v>
      </c>
      <c r="B41" s="32">
        <v>19.19</v>
      </c>
      <c r="D41" s="103">
        <f t="shared" si="32"/>
        <v>18.71</v>
      </c>
      <c r="E41" s="103">
        <v>19.19</v>
      </c>
      <c r="F41" s="103">
        <v>17.929</v>
      </c>
      <c r="G41" s="32">
        <v>0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32" t="s">
        <v>89</v>
      </c>
      <c r="B42" s="32">
        <v>19.19</v>
      </c>
      <c r="D42" s="103">
        <f t="shared" si="32"/>
        <v>18.71</v>
      </c>
      <c r="E42" s="103">
        <v>19.19</v>
      </c>
      <c r="F42" s="103">
        <v>17.037</v>
      </c>
      <c r="G42" s="32">
        <v>12.3</v>
      </c>
      <c r="H42" s="32">
        <v>0.2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3"/>
        <v>0</v>
      </c>
      <c r="R42" s="116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A</v>
      </c>
      <c r="S42" s="117" t="str">
        <f t="shared" si="4"/>
        <v>A</v>
      </c>
      <c r="T42" s="118">
        <f t="shared" si="22"/>
        <v>0</v>
      </c>
      <c r="V42" s="141">
        <f t="shared" si="0"/>
        <v>0.2</v>
      </c>
      <c r="W42" s="142">
        <f t="shared" si="5"/>
        <v>18.71</v>
      </c>
      <c r="X42" s="142">
        <f t="shared" si="27"/>
        <v>19.19</v>
      </c>
      <c r="Y42" s="142">
        <f t="shared" si="28"/>
        <v>17.037</v>
      </c>
      <c r="Z42" s="142">
        <f>Y42+LOOKUP(V42,Sheet2!A$3:A$24,Sheet2!J$3:J$24)</f>
        <v>17.2345</v>
      </c>
      <c r="AA42" s="142">
        <f t="shared" si="6"/>
        <v>18.69</v>
      </c>
      <c r="AB42" s="142">
        <f t="shared" si="29"/>
        <v>19.17</v>
      </c>
      <c r="AC42" s="142">
        <f t="shared" si="30"/>
        <v>17</v>
      </c>
      <c r="AD42" s="142">
        <f>AC42+LOOKUP(V42,Sheet2!A$3:A$24,Sheet2!J$3:J$24)</f>
        <v>17.1975</v>
      </c>
      <c r="AE42" s="142">
        <f t="shared" si="7"/>
        <v>1.9555</v>
      </c>
      <c r="AF42" s="142">
        <f t="shared" si="8"/>
        <v>1.9725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0.2025</v>
      </c>
      <c r="AI42" s="141">
        <f>LOOKUP(R42,Sheet3!A$2:A$7,Sheet3!D$2:D$7)</f>
        <v>0.3</v>
      </c>
      <c r="AJ42" s="141">
        <f t="shared" si="23"/>
        <v>0.48</v>
      </c>
      <c r="AK42" s="141">
        <f t="shared" si="24"/>
        <v>0.48</v>
      </c>
      <c r="AL42" s="142">
        <f t="shared" si="9"/>
        <v>2.1755</v>
      </c>
      <c r="AM42" s="142">
        <f t="shared" si="10"/>
        <v>2.1925</v>
      </c>
      <c r="AN42" s="142">
        <f t="shared" si="11"/>
        <v>2.184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1.06</v>
      </c>
      <c r="AP42" s="120"/>
      <c r="AQ42" s="156">
        <f t="shared" si="12"/>
        <v>28.474992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3.9114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3.45059278945247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7.89719131415601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12.829392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77.8344</v>
      </c>
      <c r="BC42" s="161">
        <f t="shared" si="13"/>
        <v>68.2896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28.474992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28.474992</v>
      </c>
      <c r="BS42" s="52">
        <f t="shared" si="18"/>
        <v>0</v>
      </c>
      <c r="BT42" s="32">
        <f>IF(OR(LOOKUP(V42,Sheet2!A$3:A$25,Sheet2!B$3:B$25)=1,G42=0),0,AW42-AO42*0.2*G42)</f>
        <v>0.842992789452469</v>
      </c>
      <c r="BU42" s="52">
        <f t="shared" si="19"/>
        <v>5.875</v>
      </c>
      <c r="BV42" s="52">
        <f t="shared" si="20"/>
        <v>3.2025</v>
      </c>
      <c r="BW42" s="32">
        <f t="shared" si="21"/>
        <v>12.3</v>
      </c>
    </row>
    <row r="43" spans="1:75">
      <c r="A43" s="32" t="s">
        <v>90</v>
      </c>
      <c r="B43" s="32">
        <v>19.17</v>
      </c>
      <c r="D43" s="103">
        <f t="shared" si="32"/>
        <v>18.69</v>
      </c>
      <c r="E43" s="103">
        <v>19.17</v>
      </c>
      <c r="F43" s="103">
        <v>17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32" t="s">
        <v>90</v>
      </c>
      <c r="B44" s="32">
        <v>19.17</v>
      </c>
      <c r="D44" s="103">
        <f t="shared" si="32"/>
        <v>18.69</v>
      </c>
      <c r="E44" s="103">
        <v>19.17</v>
      </c>
      <c r="F44" s="103">
        <v>16.4</v>
      </c>
      <c r="G44" s="32">
        <v>15.9</v>
      </c>
      <c r="H44" s="32">
        <v>0.2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3"/>
        <v>0</v>
      </c>
      <c r="R44" s="116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A</v>
      </c>
      <c r="S44" s="117" t="str">
        <f t="shared" si="4"/>
        <v>B</v>
      </c>
      <c r="T44" s="118">
        <f t="shared" si="22"/>
        <v>0</v>
      </c>
      <c r="V44" s="141">
        <f t="shared" si="0"/>
        <v>0.2</v>
      </c>
      <c r="W44" s="142">
        <f t="shared" si="5"/>
        <v>18.69</v>
      </c>
      <c r="X44" s="142">
        <f t="shared" si="27"/>
        <v>19.17</v>
      </c>
      <c r="Y44" s="142">
        <f t="shared" si="28"/>
        <v>16.4</v>
      </c>
      <c r="Z44" s="142">
        <f>Y44+LOOKUP(V44,Sheet2!A$3:A$24,Sheet2!J$3:J$24)</f>
        <v>16.5975</v>
      </c>
      <c r="AA44" s="142">
        <f t="shared" si="6"/>
        <v>16.57</v>
      </c>
      <c r="AB44" s="142">
        <f t="shared" si="29"/>
        <v>17.05</v>
      </c>
      <c r="AC44" s="142">
        <f t="shared" si="30"/>
        <v>16.352</v>
      </c>
      <c r="AD44" s="142">
        <f>AC44+LOOKUP(V44,Sheet2!A$3:A$24,Sheet2!J$3:J$24)</f>
        <v>16.5495</v>
      </c>
      <c r="AE44" s="142">
        <f t="shared" si="7"/>
        <v>2.5725</v>
      </c>
      <c r="AF44" s="142">
        <f t="shared" si="8"/>
        <v>0.500499999999999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0.2025</v>
      </c>
      <c r="AI44" s="141">
        <f>LOOKUP(R44,Sheet3!A$2:A$7,Sheet3!D$2:D$7)</f>
        <v>0.3</v>
      </c>
      <c r="AJ44" s="141">
        <f t="shared" si="23"/>
        <v>0.48</v>
      </c>
      <c r="AK44" s="141">
        <f t="shared" si="24"/>
        <v>0.48</v>
      </c>
      <c r="AL44" s="142">
        <f t="shared" si="9"/>
        <v>2.7925</v>
      </c>
      <c r="AM44" s="142">
        <f t="shared" si="10"/>
        <v>0.7205</v>
      </c>
      <c r="AN44" s="142">
        <f t="shared" si="11"/>
        <v>1.7565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1.4</v>
      </c>
      <c r="AP44" s="120"/>
      <c r="AQ44" s="156">
        <f t="shared" si="12"/>
        <v>39.09969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6.678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5.94590274997752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13.5885840181017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12.38769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31.8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63.6</v>
      </c>
      <c r="BI44" s="126">
        <f>(AO44-Sheet3!$Q$4*IF($L44=1,2,IF($L44=2,1,0)))*LOOKUP(S44,Sheet3!F$2:F$9,Sheet3!M$2:M$9)*ROUNDUP(G44/Sheet3!$Q$7,0)</f>
        <v>2.72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39.09969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39.09969</v>
      </c>
      <c r="BT44" s="32">
        <f>IF(OR(LOOKUP(V44,Sheet2!A$3:A$25,Sheet2!B$3:B$25)=1,G44=0),0,AW44-AO44*0.2*G44)</f>
        <v>1.49390274997752</v>
      </c>
      <c r="BU44" s="52">
        <f t="shared" si="19"/>
        <v>7.24500000000001</v>
      </c>
      <c r="BV44" s="52">
        <f t="shared" si="20"/>
        <v>3.9725</v>
      </c>
      <c r="BW44" s="32">
        <f t="shared" si="21"/>
        <v>15.9</v>
      </c>
    </row>
    <row r="45" spans="1:75">
      <c r="A45" s="32" t="s">
        <v>91</v>
      </c>
      <c r="B45" s="32">
        <v>17.05</v>
      </c>
      <c r="D45" s="103">
        <f t="shared" si="32"/>
        <v>16.57</v>
      </c>
      <c r="E45" s="103">
        <v>17.05</v>
      </c>
      <c r="F45" s="103">
        <v>16.352</v>
      </c>
      <c r="G45" s="32">
        <v>0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32" t="s">
        <v>91</v>
      </c>
      <c r="B46" s="32">
        <v>17.05</v>
      </c>
      <c r="D46" s="103">
        <f t="shared" si="32"/>
        <v>16.57</v>
      </c>
      <c r="E46" s="103">
        <v>17.05</v>
      </c>
      <c r="F46" s="103">
        <v>15.05</v>
      </c>
      <c r="G46" s="32">
        <v>7.5</v>
      </c>
      <c r="H46" s="32">
        <v>0.2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3"/>
        <v>0</v>
      </c>
      <c r="R46" s="116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A</v>
      </c>
      <c r="S46" s="117" t="str">
        <f t="shared" si="4"/>
        <v>A</v>
      </c>
      <c r="T46" s="118">
        <f t="shared" si="22"/>
        <v>0</v>
      </c>
      <c r="V46" s="141">
        <f t="shared" si="0"/>
        <v>0.2</v>
      </c>
      <c r="W46" s="142">
        <f t="shared" si="5"/>
        <v>16.57</v>
      </c>
      <c r="X46" s="142">
        <f t="shared" si="27"/>
        <v>17.05</v>
      </c>
      <c r="Y46" s="142">
        <f t="shared" si="28"/>
        <v>15.05</v>
      </c>
      <c r="Z46" s="142">
        <f>Y46+LOOKUP(V46,Sheet2!A$3:A$24,Sheet2!J$3:J$24)</f>
        <v>15.2475</v>
      </c>
      <c r="AA46" s="142">
        <f t="shared" si="6"/>
        <v>16.43</v>
      </c>
      <c r="AB46" s="142">
        <f t="shared" si="29"/>
        <v>16.91</v>
      </c>
      <c r="AC46" s="142">
        <f t="shared" si="30"/>
        <v>15.027</v>
      </c>
      <c r="AD46" s="142">
        <f>AC46+LOOKUP(V46,Sheet2!A$3:A$24,Sheet2!J$3:J$24)</f>
        <v>15.2245</v>
      </c>
      <c r="AE46" s="142">
        <f t="shared" si="7"/>
        <v>1.8025</v>
      </c>
      <c r="AF46" s="142">
        <f t="shared" si="8"/>
        <v>1.6855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0.2025</v>
      </c>
      <c r="AI46" s="141">
        <f>LOOKUP(R46,Sheet3!A$2:A$7,Sheet3!D$2:D$7)</f>
        <v>0.3</v>
      </c>
      <c r="AJ46" s="141">
        <f t="shared" si="23"/>
        <v>0.48</v>
      </c>
      <c r="AK46" s="141">
        <f t="shared" si="24"/>
        <v>0.48</v>
      </c>
      <c r="AL46" s="142">
        <f t="shared" si="9"/>
        <v>2.0225</v>
      </c>
      <c r="AM46" s="142">
        <f t="shared" si="10"/>
        <v>1.9055</v>
      </c>
      <c r="AN46" s="142">
        <f t="shared" si="11"/>
        <v>1.964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1.06</v>
      </c>
      <c r="AP46" s="120"/>
      <c r="AQ46" s="156">
        <f t="shared" si="12"/>
        <v>15.6138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2.385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2.10401999356858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4.81536055741219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6.0738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44.16</v>
      </c>
      <c r="BC46" s="161">
        <f t="shared" si="13"/>
        <v>39.44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15.6138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15.6138</v>
      </c>
      <c r="BS46" s="52">
        <f t="shared" si="18"/>
        <v>0</v>
      </c>
      <c r="BT46" s="32">
        <f>IF(OR(LOOKUP(V46,Sheet2!A$3:A$25,Sheet2!B$3:B$25)=1,G46=0),0,AW46-AO46*0.2*G46)</f>
        <v>0.514019993568579</v>
      </c>
      <c r="BU46" s="52">
        <f t="shared" si="19"/>
        <v>5.535</v>
      </c>
      <c r="BV46" s="52">
        <f t="shared" si="20"/>
        <v>3.0325</v>
      </c>
      <c r="BW46" s="32">
        <f t="shared" si="21"/>
        <v>7.5</v>
      </c>
    </row>
    <row r="47" spans="1:75">
      <c r="A47" s="32" t="s">
        <v>92</v>
      </c>
      <c r="B47" s="32">
        <v>16.91</v>
      </c>
      <c r="D47" s="103">
        <f t="shared" si="32"/>
        <v>16.43</v>
      </c>
      <c r="E47" s="103">
        <v>16.91</v>
      </c>
      <c r="F47" s="103">
        <v>15.027</v>
      </c>
      <c r="G47" s="32">
        <v>0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92</v>
      </c>
      <c r="B48" s="32">
        <v>16.91</v>
      </c>
      <c r="D48" s="103">
        <f t="shared" si="32"/>
        <v>16.43</v>
      </c>
      <c r="E48" s="103">
        <v>16.91</v>
      </c>
      <c r="F48" s="103">
        <v>14.8</v>
      </c>
      <c r="G48" s="32">
        <v>16.6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3"/>
        <v>0</v>
      </c>
      <c r="R48" s="116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B</v>
      </c>
      <c r="S48" s="117" t="str">
        <f t="shared" si="4"/>
        <v>A</v>
      </c>
      <c r="T48" s="118">
        <f t="shared" si="22"/>
        <v>0</v>
      </c>
      <c r="V48" s="141">
        <f t="shared" si="0"/>
        <v>0.3</v>
      </c>
      <c r="W48" s="142">
        <f t="shared" si="5"/>
        <v>16.43</v>
      </c>
      <c r="X48" s="142">
        <f t="shared" si="27"/>
        <v>16.91</v>
      </c>
      <c r="Y48" s="142">
        <f t="shared" si="28"/>
        <v>14.8</v>
      </c>
      <c r="Z48" s="142">
        <f>Y48+LOOKUP(V48,Sheet2!A$3:A$24,Sheet2!J$3:J$24)</f>
        <v>15.14</v>
      </c>
      <c r="AA48" s="142">
        <f t="shared" si="6"/>
        <v>16.55</v>
      </c>
      <c r="AB48" s="142">
        <f t="shared" si="29"/>
        <v>17.03</v>
      </c>
      <c r="AC48" s="142">
        <f t="shared" si="30"/>
        <v>14.75</v>
      </c>
      <c r="AD48" s="142">
        <f>AC48+LOOKUP(V48,Sheet2!A$3:A$24,Sheet2!J$3:J$24)</f>
        <v>15.09</v>
      </c>
      <c r="AE48" s="142">
        <f t="shared" si="7"/>
        <v>1.77</v>
      </c>
      <c r="AF48" s="142">
        <f t="shared" si="8"/>
        <v>1.94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0.35</v>
      </c>
      <c r="AJ48" s="141">
        <f t="shared" si="23"/>
        <v>0.48</v>
      </c>
      <c r="AK48" s="141">
        <f t="shared" si="24"/>
        <v>0.48</v>
      </c>
      <c r="AL48" s="142">
        <f t="shared" si="9"/>
        <v>2.29</v>
      </c>
      <c r="AM48" s="142">
        <f t="shared" si="10"/>
        <v>2.46</v>
      </c>
      <c r="AN48" s="142">
        <f t="shared" si="11"/>
        <v>2.375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48.887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7.2044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1.60854</v>
      </c>
      <c r="AV48" s="158">
        <f>IF(AND(AE48&gt;3.5,AF48&gt;3.5),LOOKUP(Sheet1!V48,Sheet2!A$3:A$24,Sheet2!W$3:W$24),LOOKUP(V48,Sheet2!A$3:A$24,Sheet2!V$3:V$24))*G48</f>
        <v>2.02592984975059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18.1544993366592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18.011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111.386</v>
      </c>
      <c r="BC48" s="161">
        <f t="shared" si="13"/>
        <v>96.3906666666667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48.887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48.887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6.5</v>
      </c>
      <c r="BV48" s="52">
        <f t="shared" si="20"/>
        <v>3.56</v>
      </c>
      <c r="BW48" s="32">
        <f t="shared" si="21"/>
        <v>16.6</v>
      </c>
    </row>
    <row r="49" spans="1:75">
      <c r="A49" s="32" t="s">
        <v>93</v>
      </c>
      <c r="B49" s="32">
        <v>17.03</v>
      </c>
      <c r="D49" s="103">
        <f t="shared" si="32"/>
        <v>16.55</v>
      </c>
      <c r="E49" s="103">
        <v>17.03</v>
      </c>
      <c r="F49" s="103">
        <v>14.75</v>
      </c>
      <c r="G49" s="32">
        <v>9.2</v>
      </c>
      <c r="I49" s="32">
        <v>0.48</v>
      </c>
      <c r="J49" s="32">
        <v>0.48</v>
      </c>
      <c r="L49" s="32">
        <v>1</v>
      </c>
      <c r="M49" s="32">
        <v>0</v>
      </c>
      <c r="N49" s="32">
        <v>1</v>
      </c>
      <c r="O49" s="32">
        <v>0</v>
      </c>
      <c r="P49" s="32">
        <f t="shared" si="3"/>
        <v>0</v>
      </c>
      <c r="R49" s="116" t="str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B</v>
      </c>
      <c r="S49" s="117" t="str">
        <f t="shared" si="4"/>
        <v>A</v>
      </c>
      <c r="T49" s="118">
        <f t="shared" si="22"/>
        <v>0</v>
      </c>
      <c r="V49" s="141">
        <f t="shared" si="0"/>
        <v>0.3</v>
      </c>
      <c r="W49" s="142">
        <f t="shared" si="5"/>
        <v>16.55</v>
      </c>
      <c r="X49" s="142">
        <f t="shared" si="27"/>
        <v>17.03</v>
      </c>
      <c r="Y49" s="142">
        <f t="shared" si="28"/>
        <v>14.75</v>
      </c>
      <c r="Z49" s="142">
        <f>Y49+LOOKUP(V49,Sheet2!A$3:A$24,Sheet2!J$3:J$24)</f>
        <v>15.09</v>
      </c>
      <c r="AA49" s="142">
        <f t="shared" si="6"/>
        <v>16.24</v>
      </c>
      <c r="AB49" s="142">
        <f t="shared" si="29"/>
        <v>16.72</v>
      </c>
      <c r="AC49" s="142">
        <f t="shared" si="30"/>
        <v>14.722</v>
      </c>
      <c r="AD49" s="142">
        <f>AC49+LOOKUP(V49,Sheet2!A$3:A$24,Sheet2!J$3:J$24)</f>
        <v>15.062</v>
      </c>
      <c r="AE49" s="142">
        <f t="shared" si="7"/>
        <v>1.94</v>
      </c>
      <c r="AF49" s="142">
        <f t="shared" si="8"/>
        <v>1.658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0.35</v>
      </c>
      <c r="AJ49" s="141">
        <f t="shared" si="23"/>
        <v>0.48</v>
      </c>
      <c r="AK49" s="141">
        <f t="shared" si="24"/>
        <v>0.48</v>
      </c>
      <c r="AL49" s="142">
        <f t="shared" si="9"/>
        <v>2.46</v>
      </c>
      <c r="AM49" s="142">
        <f t="shared" si="10"/>
        <v>2.178</v>
      </c>
      <c r="AN49" s="142">
        <f t="shared" si="11"/>
        <v>2.319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26.455152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3.9928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0.89148</v>
      </c>
      <c r="AV49" s="158">
        <f>IF(AND(AE49&gt;3.5,AF49&gt;3.5),LOOKUP(Sheet1!V49,Sheet2!A$3:A$24,Sheet2!W$3:W$24),LOOKUP(V49,Sheet2!A$3:A$24,Sheet2!V$3:V$24))*G49</f>
        <v>1.12280449504249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10.0615297528473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9.343152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60.7016</v>
      </c>
      <c r="BC49" s="161">
        <f t="shared" si="13"/>
        <v>52.7344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26.455152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26.455152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6.5</v>
      </c>
      <c r="BV49" s="52">
        <f t="shared" si="20"/>
        <v>3.56</v>
      </c>
      <c r="BW49" s="32">
        <f t="shared" si="21"/>
        <v>9.2</v>
      </c>
    </row>
    <row r="50" spans="1:75">
      <c r="A50" s="32" t="s">
        <v>94</v>
      </c>
      <c r="B50" s="32">
        <v>16.72</v>
      </c>
      <c r="D50" s="103">
        <f t="shared" si="32"/>
        <v>16.24</v>
      </c>
      <c r="E50" s="103">
        <v>16.72</v>
      </c>
      <c r="F50" s="103">
        <v>14.722</v>
      </c>
      <c r="G50" s="32">
        <v>0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95</v>
      </c>
      <c r="B51" s="32">
        <v>16.42</v>
      </c>
      <c r="D51" s="103">
        <f t="shared" si="32"/>
        <v>15.94</v>
      </c>
      <c r="E51" s="103">
        <v>16.42</v>
      </c>
      <c r="F51" s="103">
        <v>15</v>
      </c>
      <c r="G51" s="32">
        <v>3.4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f t="shared" si="22"/>
        <v>0</v>
      </c>
      <c r="V51" s="141">
        <f t="shared" si="0"/>
        <v>0.3</v>
      </c>
      <c r="W51" s="142">
        <f t="shared" si="5"/>
        <v>15.94</v>
      </c>
      <c r="X51" s="142">
        <f t="shared" si="27"/>
        <v>16.42</v>
      </c>
      <c r="Y51" s="142">
        <f t="shared" si="28"/>
        <v>15</v>
      </c>
      <c r="Z51" s="142">
        <f>Y51+LOOKUP(V51,Sheet2!A$3:A$24,Sheet2!J$3:J$24)</f>
        <v>15.34</v>
      </c>
      <c r="AA51" s="142">
        <f t="shared" si="6"/>
        <v>15.92</v>
      </c>
      <c r="AB51" s="142">
        <f t="shared" si="29"/>
        <v>16.4</v>
      </c>
      <c r="AC51" s="142">
        <f t="shared" si="30"/>
        <v>14.99</v>
      </c>
      <c r="AD51" s="142">
        <f>AC51+LOOKUP(V51,Sheet2!A$3:A$24,Sheet2!J$3:J$24)</f>
        <v>15.33</v>
      </c>
      <c r="AE51" s="142">
        <f t="shared" si="7"/>
        <v>1.08</v>
      </c>
      <c r="AF51" s="142">
        <f t="shared" si="8"/>
        <v>1.07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1.25</v>
      </c>
      <c r="AM51" s="142">
        <f t="shared" si="10"/>
        <v>1.24</v>
      </c>
      <c r="AN51" s="142">
        <f t="shared" si="11"/>
        <v>1.245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5.24892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0.32946</v>
      </c>
      <c r="AV51" s="158">
        <f>IF(AND(AE51&gt;3.5,AF51&gt;3.5),LOOKUP(Sheet1!V51,Sheet2!A$3:A$24,Sheet2!W$3:W$24),LOOKUP(V51,Sheet2!A$3:A$24,Sheet2!V$3:V$24))*G51</f>
        <v>0.414949487298313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3.71839143040007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0.400519999999998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15.13</v>
      </c>
      <c r="BC51" s="161">
        <f t="shared" si="13"/>
        <v>14.62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5.24892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5.24892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4.08</v>
      </c>
      <c r="BV51" s="52">
        <f t="shared" si="20"/>
        <v>2.35</v>
      </c>
      <c r="BW51" s="32">
        <f t="shared" si="21"/>
        <v>0</v>
      </c>
    </row>
    <row r="52" spans="1:75">
      <c r="A52" s="32" t="s">
        <v>96</v>
      </c>
      <c r="B52" s="32">
        <v>16.4</v>
      </c>
      <c r="D52" s="103">
        <f t="shared" si="32"/>
        <v>15.92</v>
      </c>
      <c r="E52" s="103">
        <v>16.4</v>
      </c>
      <c r="F52" s="103">
        <v>14.99</v>
      </c>
      <c r="G52" s="32">
        <v>23.6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f t="shared" si="22"/>
        <v>0</v>
      </c>
      <c r="V52" s="141">
        <f t="shared" si="0"/>
        <v>0.3</v>
      </c>
      <c r="W52" s="142">
        <f t="shared" si="5"/>
        <v>15.92</v>
      </c>
      <c r="X52" s="142">
        <f t="shared" si="27"/>
        <v>16.4</v>
      </c>
      <c r="Y52" s="142">
        <f t="shared" si="28"/>
        <v>14.99</v>
      </c>
      <c r="Z52" s="142">
        <f>Y52+LOOKUP(V52,Sheet2!A$3:A$24,Sheet2!J$3:J$24)</f>
        <v>15.33</v>
      </c>
      <c r="AA52" s="142">
        <f t="shared" si="6"/>
        <v>15.32</v>
      </c>
      <c r="AB52" s="142">
        <f t="shared" si="29"/>
        <v>15.8</v>
      </c>
      <c r="AC52" s="142">
        <f t="shared" si="30"/>
        <v>14.919</v>
      </c>
      <c r="AD52" s="142">
        <f>AC52+LOOKUP(V52,Sheet2!A$3:A$24,Sheet2!J$3:J$24)</f>
        <v>15.259</v>
      </c>
      <c r="AE52" s="142">
        <f t="shared" si="7"/>
        <v>1.07</v>
      </c>
      <c r="AF52" s="142">
        <f t="shared" si="8"/>
        <v>0.541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1.24</v>
      </c>
      <c r="AM52" s="142">
        <f t="shared" si="10"/>
        <v>0.711</v>
      </c>
      <c r="AN52" s="142">
        <f t="shared" si="11"/>
        <v>0.9755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28.547032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2.28684</v>
      </c>
      <c r="AV52" s="158">
        <f>IF(AND(AE52&gt;3.5,AF52&gt;3.5),LOOKUP(Sheet1!V52,Sheet2!A$3:A$24,Sheet2!W$3:W$24),LOOKUP(V52,Sheet2!A$3:A$24,Sheet2!V$3:V$24))*G52</f>
        <v>2.8802376177177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20.7034431051299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5.37347943918576e-14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92.2996</v>
      </c>
      <c r="BC52" s="161">
        <f t="shared" si="13"/>
        <v>92.9997333333333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28.547032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28.547032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4.06</v>
      </c>
      <c r="BV52" s="52">
        <f t="shared" si="20"/>
        <v>2.34</v>
      </c>
      <c r="BW52" s="32">
        <f t="shared" si="21"/>
        <v>0</v>
      </c>
    </row>
    <row r="53" spans="1:75">
      <c r="A53" s="32" t="s">
        <v>97</v>
      </c>
      <c r="B53" s="32">
        <v>15.8</v>
      </c>
      <c r="D53" s="103">
        <f t="shared" si="32"/>
        <v>15.32</v>
      </c>
      <c r="E53" s="103">
        <v>15.8</v>
      </c>
      <c r="F53" s="103">
        <v>14.919</v>
      </c>
      <c r="G53" s="32">
        <v>0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32" t="s">
        <v>97</v>
      </c>
      <c r="B54" s="32">
        <v>15.8</v>
      </c>
      <c r="D54" s="103">
        <f t="shared" si="32"/>
        <v>15.32</v>
      </c>
      <c r="E54" s="103">
        <v>15.8</v>
      </c>
      <c r="F54" s="103">
        <v>14.7</v>
      </c>
      <c r="G54" s="32">
        <v>12.4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f t="shared" si="22"/>
        <v>0</v>
      </c>
      <c r="V54" s="141">
        <f t="shared" si="0"/>
        <v>0.3</v>
      </c>
      <c r="W54" s="142">
        <f t="shared" si="5"/>
        <v>15.32</v>
      </c>
      <c r="X54" s="142">
        <f t="shared" si="27"/>
        <v>15.8</v>
      </c>
      <c r="Y54" s="142">
        <f t="shared" si="28"/>
        <v>14.7</v>
      </c>
      <c r="Z54" s="142">
        <f>Y54+LOOKUP(V54,Sheet2!A$3:A$24,Sheet2!J$3:J$24)</f>
        <v>15.04</v>
      </c>
      <c r="AA54" s="142">
        <f t="shared" si="6"/>
        <v>15.03</v>
      </c>
      <c r="AB54" s="142">
        <f t="shared" si="29"/>
        <v>15.51</v>
      </c>
      <c r="AC54" s="142">
        <f t="shared" si="30"/>
        <v>14.663</v>
      </c>
      <c r="AD54" s="142">
        <f>AC54+LOOKUP(V54,Sheet2!A$3:A$24,Sheet2!J$3:J$24)</f>
        <v>15.003</v>
      </c>
      <c r="AE54" s="142">
        <f t="shared" si="7"/>
        <v>0.760000000000002</v>
      </c>
      <c r="AF54" s="142">
        <f t="shared" si="8"/>
        <v>0.507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0.930000000000001</v>
      </c>
      <c r="AM54" s="142">
        <f t="shared" si="10"/>
        <v>0.676999999999999</v>
      </c>
      <c r="AN54" s="142">
        <f t="shared" si="11"/>
        <v>0.8035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12.354616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1.20156</v>
      </c>
      <c r="AV54" s="158">
        <f>IF(AND(AE54&gt;3.5,AF54&gt;3.5),LOOKUP(Sheet1!V54,Sheet2!A$3:A$24,Sheet2!W$3:W$24),LOOKUP(V54,Sheet2!A$3:A$24,Sheet2!V$3:V$24))*G54</f>
        <v>1.51334518897032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8.23340827557676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44.2308</v>
      </c>
      <c r="BC54" s="161">
        <f t="shared" si="13"/>
        <v>46.0205333333333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12.354616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12.354616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3.44</v>
      </c>
      <c r="BV54" s="52">
        <f t="shared" si="20"/>
        <v>2.03</v>
      </c>
      <c r="BW54" s="32">
        <f t="shared" si="21"/>
        <v>0</v>
      </c>
    </row>
    <row r="55" spans="1:75">
      <c r="A55" s="32" t="s">
        <v>98</v>
      </c>
      <c r="B55" s="32">
        <v>15.51</v>
      </c>
      <c r="D55" s="103">
        <f t="shared" si="32"/>
        <v>15.03</v>
      </c>
      <c r="E55" s="103">
        <v>15.51</v>
      </c>
      <c r="F55" s="103">
        <v>14.663</v>
      </c>
      <c r="G55" s="32">
        <v>0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32" t="s">
        <v>99</v>
      </c>
      <c r="B56" s="32">
        <v>15.51</v>
      </c>
      <c r="D56" s="103">
        <f t="shared" si="32"/>
        <v>15.03</v>
      </c>
      <c r="E56" s="103">
        <v>15.51</v>
      </c>
      <c r="F56" s="103">
        <v>14.58</v>
      </c>
      <c r="G56" s="32">
        <v>10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f t="shared" si="22"/>
        <v>0</v>
      </c>
      <c r="V56" s="141">
        <f t="shared" si="0"/>
        <v>0.3</v>
      </c>
      <c r="W56" s="142">
        <f t="shared" si="5"/>
        <v>15.03</v>
      </c>
      <c r="X56" s="142">
        <f t="shared" si="27"/>
        <v>15.51</v>
      </c>
      <c r="Y56" s="142">
        <f t="shared" si="28"/>
        <v>14.58</v>
      </c>
      <c r="Z56" s="142">
        <f>Y56+LOOKUP(V56,Sheet2!A$3:A$24,Sheet2!J$3:J$24)</f>
        <v>14.92</v>
      </c>
      <c r="AA56" s="142">
        <f t="shared" si="6"/>
        <v>15.03</v>
      </c>
      <c r="AB56" s="142">
        <f t="shared" si="29"/>
        <v>15.51</v>
      </c>
      <c r="AC56" s="142">
        <f t="shared" si="30"/>
        <v>14.55</v>
      </c>
      <c r="AD56" s="142">
        <f>AC56+LOOKUP(V56,Sheet2!A$3:A$24,Sheet2!J$3:J$24)</f>
        <v>14.89</v>
      </c>
      <c r="AE56" s="142">
        <f t="shared" si="7"/>
        <v>0.59</v>
      </c>
      <c r="AF56" s="142">
        <f t="shared" si="8"/>
        <v>0.619999999999999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0.759999999999999</v>
      </c>
      <c r="AM56" s="142">
        <f t="shared" si="10"/>
        <v>0.789999999999999</v>
      </c>
      <c r="AN56" s="142">
        <f t="shared" si="11"/>
        <v>0.774999999999999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9.60999999999999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0.969</v>
      </c>
      <c r="AV56" s="158">
        <f>IF(AND(AE56&gt;3.5,AF56&gt;3.5),LOOKUP(Sheet1!V56,Sheet2!A$3:A$24,Sheet2!W$3:W$24),LOOKUP(V56,Sheet2!A$3:A$24,Sheet2!V$3:V$24))*G56</f>
        <v>1.22043966852445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6.98844538352962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35.1</v>
      </c>
      <c r="BC56" s="161">
        <f t="shared" si="13"/>
        <v>36.7333333333333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9.60999999999999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9.60999999999999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3.16</v>
      </c>
      <c r="BV56" s="52">
        <f t="shared" si="20"/>
        <v>1.89</v>
      </c>
      <c r="BW56" s="32">
        <f t="shared" si="21"/>
        <v>0</v>
      </c>
    </row>
    <row r="57" spans="1:75">
      <c r="A57" s="32" t="s">
        <v>98</v>
      </c>
      <c r="B57" s="32">
        <v>15.51</v>
      </c>
      <c r="D57" s="103">
        <f t="shared" si="32"/>
        <v>15.03</v>
      </c>
      <c r="E57" s="103">
        <v>15.51</v>
      </c>
      <c r="F57" s="103">
        <v>14.55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57 K17:L57 A58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5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101</v>
      </c>
      <c r="AB1" s="85" t="s">
        <v>102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104</v>
      </c>
      <c r="C2" s="70" t="s">
        <v>105</v>
      </c>
      <c r="D2" s="71" t="s">
        <v>106</v>
      </c>
      <c r="E2" s="71" t="s">
        <v>107</v>
      </c>
      <c r="F2" s="71" t="s">
        <v>108</v>
      </c>
      <c r="G2" s="71" t="s">
        <v>109</v>
      </c>
      <c r="H2" s="72" t="s">
        <v>110</v>
      </c>
      <c r="I2" s="71" t="s">
        <v>111</v>
      </c>
      <c r="J2" s="71" t="s">
        <v>112</v>
      </c>
      <c r="K2" s="71" t="s">
        <v>113</v>
      </c>
      <c r="L2" s="72" t="s">
        <v>114</v>
      </c>
      <c r="M2" s="71" t="s">
        <v>115</v>
      </c>
      <c r="N2" s="71" t="s">
        <v>116</v>
      </c>
      <c r="O2" s="71" t="s">
        <v>117</v>
      </c>
      <c r="P2" s="71" t="s">
        <v>118</v>
      </c>
      <c r="Q2" s="71" t="s">
        <v>119</v>
      </c>
      <c r="R2" s="71" t="s">
        <v>120</v>
      </c>
      <c r="S2" s="71" t="s">
        <v>121</v>
      </c>
      <c r="T2" s="72" t="s">
        <v>122</v>
      </c>
      <c r="U2" s="71" t="s">
        <v>123</v>
      </c>
      <c r="V2" s="72" t="s">
        <v>124</v>
      </c>
      <c r="W2" s="71" t="s">
        <v>125</v>
      </c>
      <c r="X2" s="71" t="s">
        <v>126</v>
      </c>
      <c r="Y2" s="71" t="s">
        <v>127</v>
      </c>
      <c r="Z2" s="86"/>
      <c r="AA2" s="71" t="s">
        <v>105</v>
      </c>
      <c r="AB2" s="85" t="s">
        <v>106</v>
      </c>
      <c r="AC2" s="71" t="s">
        <v>107</v>
      </c>
      <c r="AD2" s="71" t="s">
        <v>108</v>
      </c>
      <c r="AE2" s="71" t="s">
        <v>109</v>
      </c>
      <c r="AF2" s="72" t="s">
        <v>110</v>
      </c>
      <c r="AG2" s="71" t="s">
        <v>111</v>
      </c>
      <c r="AH2" s="71" t="s">
        <v>128</v>
      </c>
      <c r="AI2" s="71" t="s">
        <v>127</v>
      </c>
      <c r="AJ2" s="72" t="s">
        <v>124</v>
      </c>
      <c r="AK2" s="71" t="s">
        <v>125</v>
      </c>
      <c r="AL2" s="72" t="s">
        <v>122</v>
      </c>
      <c r="AM2" s="71" t="s">
        <v>123</v>
      </c>
      <c r="AN2" s="72" t="s">
        <v>129</v>
      </c>
      <c r="AO2" s="98" t="s">
        <v>130</v>
      </c>
      <c r="AP2" s="99" t="s">
        <v>131</v>
      </c>
      <c r="AQ2" s="99" t="s">
        <v>132</v>
      </c>
      <c r="AR2" s="70" t="s">
        <v>105</v>
      </c>
      <c r="AS2" s="70" t="s">
        <v>106</v>
      </c>
      <c r="AT2" s="70" t="s">
        <v>107</v>
      </c>
      <c r="AU2" s="70" t="s">
        <v>108</v>
      </c>
      <c r="AV2" s="70" t="s">
        <v>109</v>
      </c>
      <c r="AW2" s="70" t="s">
        <v>127</v>
      </c>
      <c r="AX2" s="70" t="s">
        <v>126</v>
      </c>
      <c r="AY2" s="70" t="s">
        <v>131</v>
      </c>
      <c r="AZ2" s="111" t="s">
        <v>132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134</v>
      </c>
      <c r="E28" t="s">
        <v>108</v>
      </c>
      <c r="F28" t="s">
        <v>135</v>
      </c>
      <c r="Z28">
        <v>250</v>
      </c>
      <c r="AB28">
        <f t="shared" ref="AB28:AB36" si="35">Z28/1000</f>
        <v>0.25</v>
      </c>
    </row>
    <row r="29" spans="5:28">
      <c r="E29" t="s">
        <v>109</v>
      </c>
      <c r="F29" t="s">
        <v>136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137</v>
      </c>
      <c r="E31" t="s">
        <v>108</v>
      </c>
      <c r="F31" t="s">
        <v>138</v>
      </c>
      <c r="Z31">
        <v>300</v>
      </c>
      <c r="AB31">
        <f t="shared" si="35"/>
        <v>0.3</v>
      </c>
    </row>
    <row r="32" spans="5:28">
      <c r="E32" s="83" t="s">
        <v>109</v>
      </c>
      <c r="F32" s="83" t="s">
        <v>139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140</v>
      </c>
      <c r="B1" s="57" t="s">
        <v>141</v>
      </c>
      <c r="C1" s="57" t="s">
        <v>142</v>
      </c>
      <c r="D1" s="57" t="s">
        <v>143</v>
      </c>
      <c r="E1" s="58"/>
      <c r="F1" s="59" t="s">
        <v>144</v>
      </c>
      <c r="G1" s="59" t="s">
        <v>145</v>
      </c>
      <c r="H1" s="59" t="s">
        <v>52</v>
      </c>
      <c r="I1" s="59" t="s">
        <v>146</v>
      </c>
      <c r="J1" s="59" t="s">
        <v>147</v>
      </c>
      <c r="K1" s="59" t="s">
        <v>148</v>
      </c>
      <c r="L1" s="59" t="s">
        <v>149</v>
      </c>
      <c r="M1" s="59" t="s">
        <v>150</v>
      </c>
      <c r="N1" s="58"/>
      <c r="O1" s="63" t="s">
        <v>151</v>
      </c>
      <c r="P1" s="63" t="s">
        <v>152</v>
      </c>
      <c r="Q1" s="63">
        <v>0.15</v>
      </c>
      <c r="R1" s="63" t="s">
        <v>153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154</v>
      </c>
      <c r="P2" s="63" t="s">
        <v>152</v>
      </c>
      <c r="Q2" s="63">
        <v>0.19</v>
      </c>
      <c r="R2" s="63" t="s">
        <v>153</v>
      </c>
    </row>
    <row r="3" spans="1:18">
      <c r="A3" s="34" t="s">
        <v>155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156</v>
      </c>
      <c r="P3" s="63" t="s">
        <v>157</v>
      </c>
      <c r="Q3" s="63" t="s">
        <v>158</v>
      </c>
      <c r="R3" s="63"/>
    </row>
    <row r="4" spans="1:18">
      <c r="A4" s="34" t="s">
        <v>159</v>
      </c>
      <c r="B4" s="34">
        <v>0.35</v>
      </c>
      <c r="C4" s="34">
        <v>0</v>
      </c>
      <c r="D4" s="34">
        <f t="shared" si="0"/>
        <v>0.35</v>
      </c>
      <c r="E4" s="58"/>
      <c r="F4" s="37" t="s">
        <v>159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160</v>
      </c>
      <c r="Q4" s="63">
        <v>0.36</v>
      </c>
      <c r="R4" s="63" t="s">
        <v>161</v>
      </c>
    </row>
    <row r="5" spans="1:18">
      <c r="A5" s="34" t="s">
        <v>162</v>
      </c>
      <c r="B5" s="34">
        <v>0</v>
      </c>
      <c r="C5" s="34">
        <v>0.6</v>
      </c>
      <c r="D5" s="60">
        <v>0.6</v>
      </c>
      <c r="E5" s="58"/>
      <c r="F5" s="37" t="s">
        <v>162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152</v>
      </c>
      <c r="Q5" s="63">
        <v>0.071309</v>
      </c>
      <c r="R5" s="63" t="s">
        <v>163</v>
      </c>
    </row>
    <row r="6" spans="1:18">
      <c r="A6" s="34" t="s">
        <v>164</v>
      </c>
      <c r="B6" s="34">
        <v>0</v>
      </c>
      <c r="C6" s="34">
        <v>0.6</v>
      </c>
      <c r="D6" s="60">
        <v>0.6</v>
      </c>
      <c r="E6" s="58"/>
      <c r="F6" s="37" t="s">
        <v>164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165</v>
      </c>
      <c r="P6" s="63" t="s">
        <v>157</v>
      </c>
      <c r="Q6" s="63" t="s">
        <v>166</v>
      </c>
      <c r="R6" s="63"/>
    </row>
    <row r="7" spans="1:18">
      <c r="A7" s="61"/>
      <c r="B7" s="61"/>
      <c r="C7" s="61"/>
      <c r="D7" s="61"/>
      <c r="E7" s="58"/>
      <c r="F7" s="37" t="s">
        <v>167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168</v>
      </c>
      <c r="Q7" s="63">
        <v>4</v>
      </c>
      <c r="R7" s="63" t="s">
        <v>161</v>
      </c>
    </row>
    <row r="8" spans="6:18">
      <c r="F8" s="34" t="s">
        <v>169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152</v>
      </c>
      <c r="Q8" s="63">
        <v>0.09618</v>
      </c>
      <c r="R8" s="63" t="s">
        <v>163</v>
      </c>
    </row>
    <row r="9" spans="6:18">
      <c r="F9" s="34" t="s">
        <v>170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171</v>
      </c>
      <c r="P9" s="63" t="s">
        <v>157</v>
      </c>
      <c r="Q9" s="63" t="s">
        <v>172</v>
      </c>
      <c r="R9" s="63"/>
    </row>
    <row r="10" spans="6:18">
      <c r="F10" s="62" t="s">
        <v>173</v>
      </c>
      <c r="G10" s="62"/>
      <c r="H10" s="62">
        <v>0</v>
      </c>
      <c r="O10" s="65"/>
      <c r="P10" s="63" t="s">
        <v>168</v>
      </c>
      <c r="Q10" s="63">
        <v>4</v>
      </c>
      <c r="R10" s="63" t="s">
        <v>161</v>
      </c>
    </row>
    <row r="11" spans="15:18">
      <c r="O11" s="66"/>
      <c r="P11" s="63" t="s">
        <v>152</v>
      </c>
      <c r="Q11" s="63">
        <v>0.05761</v>
      </c>
      <c r="R11" s="63" t="s">
        <v>163</v>
      </c>
    </row>
    <row r="12" spans="15:18">
      <c r="O12" s="64" t="s">
        <v>174</v>
      </c>
      <c r="P12" s="32" t="s">
        <v>157</v>
      </c>
      <c r="Q12" s="67" t="s">
        <v>175</v>
      </c>
      <c r="R12" s="68" t="s">
        <v>174</v>
      </c>
    </row>
    <row r="13" spans="15:18">
      <c r="O13" s="66"/>
      <c r="P13" s="32" t="s">
        <v>152</v>
      </c>
      <c r="Q13" s="67">
        <v>0.0314</v>
      </c>
      <c r="R13" s="63" t="s">
        <v>163</v>
      </c>
    </row>
    <row r="16" spans="1:4">
      <c r="A16" s="34" t="s">
        <v>176</v>
      </c>
      <c r="B16" s="34"/>
      <c r="C16" s="34"/>
      <c r="D16" s="34"/>
    </row>
    <row r="17" spans="1:4">
      <c r="A17" s="34" t="s">
        <v>177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178</v>
      </c>
      <c r="B1" s="30"/>
      <c r="C1" s="30"/>
      <c r="D1" s="31">
        <v>1</v>
      </c>
      <c r="P1" s="34" t="s">
        <v>179</v>
      </c>
      <c r="Q1" s="34"/>
      <c r="R1" s="34"/>
      <c r="S1" s="34"/>
    </row>
    <row r="2" ht="15" customHeight="1" spans="1:19">
      <c r="A2" s="32" t="s">
        <v>180</v>
      </c>
      <c r="B2" s="33" t="s">
        <v>181</v>
      </c>
      <c r="C2" s="34" t="s">
        <v>182</v>
      </c>
      <c r="D2" s="35" t="s">
        <v>183</v>
      </c>
      <c r="E2" s="36"/>
      <c r="F2" s="36"/>
      <c r="P2" s="34" t="s">
        <v>180</v>
      </c>
      <c r="Q2" s="33" t="s">
        <v>181</v>
      </c>
      <c r="R2" s="34" t="s">
        <v>182</v>
      </c>
      <c r="S2" s="55" t="s">
        <v>183</v>
      </c>
    </row>
    <row r="3" ht="15" customHeight="1" spans="1:19">
      <c r="A3" s="34" t="s">
        <v>16</v>
      </c>
      <c r="B3" s="33" t="s">
        <v>44</v>
      </c>
      <c r="C3" s="37" t="s">
        <v>184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184</v>
      </c>
      <c r="S3" s="56">
        <f>D3</f>
        <v>0</v>
      </c>
    </row>
    <row r="4" ht="15" customHeight="1" spans="1:19">
      <c r="A4" s="34"/>
      <c r="B4" s="33" t="s">
        <v>43</v>
      </c>
      <c r="C4" s="37" t="s">
        <v>184</v>
      </c>
      <c r="D4" s="38">
        <f>SUM(Sheet1!AS:AS)*D1</f>
        <v>24.1716</v>
      </c>
      <c r="E4" s="39"/>
      <c r="F4" s="39"/>
      <c r="P4" s="34"/>
      <c r="Q4" s="33" t="s">
        <v>43</v>
      </c>
      <c r="R4" s="37" t="s">
        <v>184</v>
      </c>
      <c r="S4" s="56">
        <f>D4</f>
        <v>24.1716</v>
      </c>
    </row>
    <row r="5" ht="15" customHeight="1" spans="1:19">
      <c r="A5" s="40" t="s">
        <v>185</v>
      </c>
      <c r="B5" s="33" t="s">
        <v>63</v>
      </c>
      <c r="C5" s="37" t="s">
        <v>184</v>
      </c>
      <c r="D5" s="41">
        <f>SUM(Sheet1!BN:BN)*D1*1.05</f>
        <v>852.70486875</v>
      </c>
      <c r="E5" s="42"/>
      <c r="F5" s="42"/>
      <c r="G5" s="29"/>
      <c r="H5" s="29"/>
      <c r="J5" s="29"/>
      <c r="P5" s="40" t="s">
        <v>185</v>
      </c>
      <c r="Q5" s="33" t="s">
        <v>63</v>
      </c>
      <c r="R5" s="37" t="s">
        <v>184</v>
      </c>
      <c r="S5" s="56">
        <f>D5</f>
        <v>852.70486875</v>
      </c>
    </row>
    <row r="6" ht="15" customHeight="1" spans="1:19">
      <c r="A6" s="40"/>
      <c r="B6" s="33" t="s">
        <v>64</v>
      </c>
      <c r="C6" s="37" t="s">
        <v>184</v>
      </c>
      <c r="D6" s="41">
        <f>SUM(Sheet1!BO:BO)*D1</f>
        <v>0</v>
      </c>
      <c r="E6" s="42"/>
      <c r="F6" s="42"/>
      <c r="G6" s="29"/>
      <c r="H6" s="29"/>
      <c r="J6" s="29"/>
      <c r="P6" s="43" t="s">
        <v>186</v>
      </c>
      <c r="Q6" s="33" t="s">
        <v>187</v>
      </c>
      <c r="R6" s="37" t="s">
        <v>184</v>
      </c>
      <c r="S6" s="56">
        <f>D7</f>
        <v>519.066586835025</v>
      </c>
    </row>
    <row r="7" ht="15" customHeight="1" spans="1:19">
      <c r="A7" s="43" t="s">
        <v>186</v>
      </c>
      <c r="B7" s="33" t="s">
        <v>188</v>
      </c>
      <c r="C7" s="37" t="s">
        <v>184</v>
      </c>
      <c r="D7" s="41">
        <f>D8+D10</f>
        <v>519.066586835025</v>
      </c>
      <c r="E7" s="42"/>
      <c r="F7" s="42"/>
      <c r="G7" s="29"/>
      <c r="H7" s="29"/>
      <c r="J7" s="29"/>
      <c r="P7" s="44"/>
      <c r="Q7" s="33" t="s">
        <v>47</v>
      </c>
      <c r="R7" s="37" t="s">
        <v>184</v>
      </c>
      <c r="S7" s="56">
        <f>D9</f>
        <v>40.3049635927799</v>
      </c>
    </row>
    <row r="8" ht="15" customHeight="1" spans="1:21">
      <c r="A8" s="44"/>
      <c r="B8" s="33" t="s">
        <v>187</v>
      </c>
      <c r="C8" s="37" t="s">
        <v>184</v>
      </c>
      <c r="D8" s="38">
        <f>(SUM(Sheet1!AX:AX)+SUM(Sheet1!AY:AY))*D1</f>
        <v>451.827915835025</v>
      </c>
      <c r="E8" s="42"/>
      <c r="F8" s="42"/>
      <c r="G8" s="29"/>
      <c r="H8" s="29"/>
      <c r="J8" s="29"/>
      <c r="P8" s="45"/>
      <c r="Q8" s="33" t="s">
        <v>189</v>
      </c>
      <c r="R8" s="37" t="s">
        <v>184</v>
      </c>
      <c r="S8" s="56">
        <f>D11</f>
        <v>2.37785843749076</v>
      </c>
      <c r="T8" s="29"/>
      <c r="U8" s="29"/>
    </row>
    <row r="9" ht="15" customHeight="1" spans="1:19">
      <c r="A9" s="44"/>
      <c r="B9" s="33" t="s">
        <v>47</v>
      </c>
      <c r="C9" s="37" t="s">
        <v>184</v>
      </c>
      <c r="D9" s="38">
        <f>(SUM(Sheet1!BT:BT)*D1)</f>
        <v>40.3049635927799</v>
      </c>
      <c r="E9" s="42"/>
      <c r="F9" s="42"/>
      <c r="G9" s="29"/>
      <c r="H9" s="29"/>
      <c r="J9" s="29"/>
      <c r="P9" s="40" t="s">
        <v>190</v>
      </c>
      <c r="Q9" s="33" t="s">
        <v>52</v>
      </c>
      <c r="R9" s="37" t="s">
        <v>191</v>
      </c>
      <c r="S9" s="56">
        <f>D12</f>
        <v>2978.9568</v>
      </c>
    </row>
    <row r="10" ht="15" customHeight="1" spans="1:20">
      <c r="A10" s="44"/>
      <c r="B10" s="33" t="s">
        <v>192</v>
      </c>
      <c r="C10" s="37" t="s">
        <v>184</v>
      </c>
      <c r="D10" s="38">
        <f>SUM(Sheet1!AZ:AZ)*D1</f>
        <v>67.2386710000002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193</v>
      </c>
      <c r="S10" s="56">
        <f>F13</f>
        <v>96.9790423466667</v>
      </c>
      <c r="T10" s="29"/>
    </row>
    <row r="11" ht="15" customHeight="1" spans="1:19">
      <c r="A11" s="45"/>
      <c r="B11" s="33" t="s">
        <v>189</v>
      </c>
      <c r="C11" s="37" t="s">
        <v>184</v>
      </c>
      <c r="D11" s="38">
        <f>SUM(Sheet1!BA:BA)*D1</f>
        <v>2.37785843749076</v>
      </c>
      <c r="E11" s="42"/>
      <c r="F11" s="42"/>
      <c r="G11" s="29"/>
      <c r="H11" s="29"/>
      <c r="J11" s="29"/>
      <c r="P11" s="40"/>
      <c r="Q11" s="33" t="s">
        <v>194</v>
      </c>
      <c r="R11" s="37" t="s">
        <v>193</v>
      </c>
      <c r="S11" s="56">
        <f>F14</f>
        <v>28.62</v>
      </c>
    </row>
    <row r="12" ht="15" customHeight="1" spans="1:19">
      <c r="A12" s="40" t="s">
        <v>190</v>
      </c>
      <c r="B12" s="33" t="s">
        <v>52</v>
      </c>
      <c r="C12" s="37" t="s">
        <v>191</v>
      </c>
      <c r="D12" s="38">
        <f>SUM(Sheet1!BB:BB)*D1</f>
        <v>2978.9568</v>
      </c>
      <c r="E12" s="42"/>
      <c r="F12" s="42"/>
      <c r="G12" s="29"/>
      <c r="H12" s="29"/>
      <c r="J12" s="29"/>
      <c r="P12" s="40"/>
      <c r="Q12" s="33" t="s">
        <v>195</v>
      </c>
      <c r="R12" s="37" t="s">
        <v>193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196</v>
      </c>
      <c r="D13" s="38">
        <f>SUM(Sheet1!BC:BC)*D1</f>
        <v>3088.50453333333</v>
      </c>
      <c r="E13" s="37" t="s">
        <v>193</v>
      </c>
      <c r="F13" s="46">
        <f>D13*Sheet3!$Q$13</f>
        <v>96.9790423466667</v>
      </c>
      <c r="G13" s="29"/>
      <c r="H13" s="29"/>
      <c r="J13" s="29"/>
      <c r="P13" s="40"/>
      <c r="Q13" s="33" t="s">
        <v>197</v>
      </c>
      <c r="R13" s="37" t="s">
        <v>193</v>
      </c>
      <c r="S13" s="56">
        <f t="shared" si="0"/>
        <v>0</v>
      </c>
    </row>
    <row r="14" ht="15" customHeight="1" spans="1:19">
      <c r="A14" s="40"/>
      <c r="B14" s="33" t="s">
        <v>194</v>
      </c>
      <c r="C14" s="37" t="s">
        <v>198</v>
      </c>
      <c r="D14" s="38">
        <f>SUM(Sheet1!BD:BD)*D1</f>
        <v>31.8</v>
      </c>
      <c r="E14" s="37" t="s">
        <v>193</v>
      </c>
      <c r="F14" s="38">
        <f>D14*Sheet3!$Q$1*6</f>
        <v>28.62</v>
      </c>
      <c r="G14" s="29"/>
      <c r="H14" s="29"/>
      <c r="J14" s="29"/>
      <c r="P14" s="40"/>
      <c r="Q14" s="33" t="s">
        <v>199</v>
      </c>
      <c r="R14" s="37" t="s">
        <v>193</v>
      </c>
      <c r="S14" s="56">
        <f t="shared" si="0"/>
        <v>0</v>
      </c>
    </row>
    <row r="15" ht="15" customHeight="1" spans="1:19">
      <c r="A15" s="40"/>
      <c r="B15" s="33" t="s">
        <v>195</v>
      </c>
      <c r="C15" s="37" t="s">
        <v>198</v>
      </c>
      <c r="D15" s="38">
        <f>SUM(Sheet1!BE:BE)*D1</f>
        <v>0</v>
      </c>
      <c r="E15" s="37" t="s">
        <v>193</v>
      </c>
      <c r="F15" s="38">
        <f>D15*Sheet3!$Q$1*9</f>
        <v>0</v>
      </c>
      <c r="G15" s="29"/>
      <c r="H15" s="29"/>
      <c r="J15" s="29"/>
      <c r="P15" s="40"/>
      <c r="Q15" s="33" t="s">
        <v>200</v>
      </c>
      <c r="R15" s="37" t="s">
        <v>193</v>
      </c>
      <c r="S15" s="56">
        <f t="shared" si="0"/>
        <v>4.796862</v>
      </c>
    </row>
    <row r="16" ht="15" customHeight="1" spans="1:19">
      <c r="A16" s="40"/>
      <c r="B16" s="33" t="s">
        <v>197</v>
      </c>
      <c r="C16" s="37" t="s">
        <v>198</v>
      </c>
      <c r="D16" s="38">
        <f>SUM(Sheet1!BF:BF)*D1</f>
        <v>0</v>
      </c>
      <c r="E16" s="37" t="s">
        <v>193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201</v>
      </c>
      <c r="R16" s="51" t="s">
        <v>196</v>
      </c>
      <c r="S16" s="38">
        <f>D23</f>
        <v>0</v>
      </c>
    </row>
    <row r="17" ht="15" customHeight="1" spans="1:19">
      <c r="A17" s="40"/>
      <c r="B17" s="33" t="s">
        <v>199</v>
      </c>
      <c r="C17" s="37" t="s">
        <v>198</v>
      </c>
      <c r="D17" s="38">
        <f>SUM(Sheet1!BG:BG)*D1</f>
        <v>0</v>
      </c>
      <c r="E17" s="37" t="s">
        <v>193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184</v>
      </c>
      <c r="S17" s="52">
        <f>D24</f>
        <v>811.65019425</v>
      </c>
    </row>
    <row r="18" ht="15" customHeight="1" spans="1:19">
      <c r="A18" s="40"/>
      <c r="B18" s="33" t="s">
        <v>58</v>
      </c>
      <c r="C18" s="37" t="s">
        <v>196</v>
      </c>
      <c r="D18" s="38">
        <f>SUM(Sheet1!BH:BH)*D1</f>
        <v>63.6</v>
      </c>
      <c r="E18" s="37" t="s">
        <v>193</v>
      </c>
      <c r="F18" s="38">
        <f>D18*Sheet3!Q5+D19*Sheet3!Q8</f>
        <v>4.796862</v>
      </c>
      <c r="G18" s="29"/>
      <c r="H18" s="29"/>
      <c r="J18" s="29"/>
      <c r="P18" s="34" t="s">
        <v>68</v>
      </c>
      <c r="Q18" s="34"/>
      <c r="R18" s="51" t="s">
        <v>184</v>
      </c>
      <c r="S18" s="52">
        <f>D25</f>
        <v>41.0546745</v>
      </c>
    </row>
    <row r="19" ht="15" customHeight="1" spans="1:10">
      <c r="A19" s="40"/>
      <c r="B19" s="33" t="s">
        <v>59</v>
      </c>
      <c r="C19" s="37" t="s">
        <v>196</v>
      </c>
      <c r="D19" s="38">
        <f>SUM(Sheet1!BI:BI)*D1</f>
        <v>2.72</v>
      </c>
      <c r="E19" s="37"/>
      <c r="F19" s="38"/>
      <c r="G19" s="29"/>
      <c r="J19" s="29"/>
    </row>
    <row r="20" ht="15" customHeight="1" spans="1:10">
      <c r="A20" s="47" t="s">
        <v>202</v>
      </c>
      <c r="B20" s="33" t="s">
        <v>60</v>
      </c>
      <c r="C20" s="37" t="s">
        <v>184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201</v>
      </c>
      <c r="C23" s="51" t="s">
        <v>196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184</v>
      </c>
      <c r="D24" s="52">
        <f>SUM(Sheet1!BR:BR)*D1*1.05</f>
        <v>811.65019425</v>
      </c>
      <c r="E24" s="36"/>
      <c r="F24" s="36"/>
    </row>
    <row r="25" spans="1:6">
      <c r="A25" s="34" t="s">
        <v>68</v>
      </c>
      <c r="B25" s="34"/>
      <c r="C25" s="51" t="s">
        <v>184</v>
      </c>
      <c r="D25" s="52">
        <f>SUM(Sheet1!BS:BS)*D1*1.05</f>
        <v>41.0546745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107</v>
      </c>
      <c r="C2" s="5" t="s">
        <v>204</v>
      </c>
      <c r="D2" s="5"/>
      <c r="E2" s="5"/>
      <c r="F2" s="5"/>
      <c r="G2" s="5"/>
      <c r="H2" s="5"/>
      <c r="I2" s="5"/>
      <c r="J2" s="5"/>
      <c r="K2" s="13" t="s">
        <v>205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105</v>
      </c>
      <c r="V2" s="5" t="s">
        <v>128</v>
      </c>
      <c r="W2" s="17" t="s">
        <v>206</v>
      </c>
      <c r="X2" s="17"/>
      <c r="Z2" s="5" t="s">
        <v>207</v>
      </c>
    </row>
    <row r="3" spans="1:26">
      <c r="A3" s="5" t="s">
        <v>208</v>
      </c>
      <c r="B3" s="5" t="s">
        <v>209</v>
      </c>
      <c r="C3" s="5" t="s">
        <v>210</v>
      </c>
      <c r="D3" s="5" t="s">
        <v>211</v>
      </c>
      <c r="E3" s="5" t="s">
        <v>212</v>
      </c>
      <c r="F3" s="5" t="s">
        <v>213</v>
      </c>
      <c r="G3" s="5" t="s">
        <v>214</v>
      </c>
      <c r="H3" s="5" t="s">
        <v>215</v>
      </c>
      <c r="I3" s="5" t="s">
        <v>216</v>
      </c>
      <c r="J3" s="5" t="s">
        <v>217</v>
      </c>
      <c r="K3" s="5" t="s">
        <v>218</v>
      </c>
      <c r="L3" s="5" t="s">
        <v>219</v>
      </c>
      <c r="M3" s="5" t="s">
        <v>220</v>
      </c>
      <c r="N3" s="5" t="s">
        <v>221</v>
      </c>
      <c r="O3" s="5" t="s">
        <v>222</v>
      </c>
      <c r="P3" s="5" t="s">
        <v>223</v>
      </c>
      <c r="Q3" s="5" t="s">
        <v>224</v>
      </c>
      <c r="R3" s="5" t="s">
        <v>225</v>
      </c>
      <c r="S3" s="5" t="s">
        <v>226</v>
      </c>
      <c r="T3" s="5" t="s">
        <v>227</v>
      </c>
      <c r="U3" s="5" t="s">
        <v>228</v>
      </c>
      <c r="V3" s="5" t="s">
        <v>229</v>
      </c>
      <c r="W3" s="18" t="s">
        <v>108</v>
      </c>
      <c r="X3" s="18" t="s">
        <v>109</v>
      </c>
      <c r="Z3" s="5" t="s">
        <v>108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107</v>
      </c>
      <c r="C11" s="5" t="s">
        <v>204</v>
      </c>
      <c r="D11" s="5"/>
      <c r="E11" s="5"/>
      <c r="F11" s="5"/>
      <c r="G11" s="5" t="s">
        <v>205</v>
      </c>
      <c r="H11" s="5"/>
      <c r="I11" s="5"/>
      <c r="J11" s="5"/>
      <c r="K11" s="5"/>
      <c r="L11" s="5"/>
      <c r="M11" s="5" t="s">
        <v>105</v>
      </c>
      <c r="N11" s="5" t="s">
        <v>128</v>
      </c>
      <c r="O11" s="17" t="s">
        <v>206</v>
      </c>
      <c r="P11" s="17"/>
      <c r="R11" s="5" t="s">
        <v>207</v>
      </c>
    </row>
    <row r="12" spans="1:18">
      <c r="A12" s="5" t="s">
        <v>208</v>
      </c>
      <c r="B12" s="5" t="s">
        <v>209</v>
      </c>
      <c r="C12" s="5" t="s">
        <v>210</v>
      </c>
      <c r="D12" s="5" t="s">
        <v>211</v>
      </c>
      <c r="E12" s="5" t="s">
        <v>213</v>
      </c>
      <c r="F12" s="5" t="s">
        <v>214</v>
      </c>
      <c r="G12" s="5" t="s">
        <v>218</v>
      </c>
      <c r="H12" s="5" t="s">
        <v>212</v>
      </c>
      <c r="I12" s="5" t="s">
        <v>219</v>
      </c>
      <c r="J12" s="5" t="s">
        <v>215</v>
      </c>
      <c r="K12" s="5" t="s">
        <v>216</v>
      </c>
      <c r="L12" s="5" t="s">
        <v>217</v>
      </c>
      <c r="M12" s="5" t="s">
        <v>228</v>
      </c>
      <c r="N12" s="5" t="s">
        <v>229</v>
      </c>
      <c r="O12" s="18" t="s">
        <v>108</v>
      </c>
      <c r="P12" s="18" t="s">
        <v>109</v>
      </c>
      <c r="R12" s="5" t="s">
        <v>108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106</v>
      </c>
      <c r="B18" s="9" t="s">
        <v>107</v>
      </c>
      <c r="C18" s="9" t="s">
        <v>232</v>
      </c>
      <c r="D18" s="9"/>
      <c r="E18" s="9"/>
      <c r="F18" s="9"/>
      <c r="G18" s="9" t="s">
        <v>233</v>
      </c>
      <c r="H18" s="9"/>
      <c r="I18" s="9"/>
      <c r="J18" s="9"/>
      <c r="K18" s="17" t="s">
        <v>105</v>
      </c>
      <c r="L18" s="17" t="s">
        <v>206</v>
      </c>
      <c r="M18" s="17"/>
      <c r="N18" s="21"/>
      <c r="O18" s="17" t="s">
        <v>207</v>
      </c>
    </row>
    <row r="19" spans="1:15">
      <c r="A19" s="9" t="s">
        <v>208</v>
      </c>
      <c r="B19" s="9" t="s">
        <v>209</v>
      </c>
      <c r="C19" s="9" t="s">
        <v>210</v>
      </c>
      <c r="D19" s="9" t="s">
        <v>211</v>
      </c>
      <c r="E19" s="9" t="s">
        <v>213</v>
      </c>
      <c r="F19" s="9" t="s">
        <v>214</v>
      </c>
      <c r="G19" s="9" t="s">
        <v>218</v>
      </c>
      <c r="H19" s="9" t="s">
        <v>212</v>
      </c>
      <c r="I19" s="9" t="s">
        <v>215</v>
      </c>
      <c r="J19" s="9" t="s">
        <v>216</v>
      </c>
      <c r="K19" s="9" t="s">
        <v>228</v>
      </c>
      <c r="L19" s="17" t="s">
        <v>108</v>
      </c>
      <c r="M19" s="17" t="s">
        <v>109</v>
      </c>
      <c r="N19" s="21"/>
      <c r="O19" s="17" t="s">
        <v>108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